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2\TS SVP 2021_2023_2021-12-_T11-\"/>
    </mc:Choice>
  </mc:AlternateContent>
  <bookViews>
    <workbookView xWindow="28680" yWindow="-120" windowWidth="29040" windowHeight="15840"/>
  </bookViews>
  <sheets>
    <sheet name="2 lentele" sheetId="1" r:id="rId1"/>
  </sheets>
  <externalReferences>
    <externalReference r:id="rId2"/>
  </externalReferences>
  <definedNames>
    <definedName name="_xlnm.Print_Area" localSheetId="0">'2 lentele'!$A$1:$X$158</definedName>
    <definedName name="_xlnm.Print_Titles" localSheetId="0">'2 lentele'!$4:$7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" l="1"/>
  <c r="N12" i="1"/>
  <c r="O17" i="1"/>
  <c r="O12" i="1"/>
  <c r="AC13" i="1"/>
  <c r="AC14" i="1"/>
  <c r="AC15" i="1"/>
  <c r="AC16" i="1"/>
  <c r="AC17" i="1"/>
  <c r="AC18" i="1"/>
  <c r="AC12" i="1"/>
  <c r="M36" i="1" l="1"/>
  <c r="M147" i="1" s="1"/>
  <c r="N147" i="1"/>
  <c r="P157" i="1"/>
  <c r="M20" i="1" l="1"/>
  <c r="M21" i="1"/>
  <c r="N20" i="1"/>
  <c r="N27" i="1"/>
  <c r="O27" i="1"/>
  <c r="N24" i="1"/>
  <c r="O23" i="1"/>
  <c r="N23" i="1"/>
  <c r="O19" i="1"/>
  <c r="N19" i="1"/>
  <c r="O36" i="1"/>
  <c r="N36" i="1"/>
  <c r="N35" i="1"/>
  <c r="O35" i="1"/>
  <c r="N16" i="1"/>
  <c r="M13" i="1"/>
  <c r="M14" i="1"/>
  <c r="N13" i="1"/>
  <c r="N85" i="1"/>
  <c r="M85" i="1" s="1"/>
  <c r="O85" i="1"/>
  <c r="N84" i="1"/>
  <c r="O84" i="1"/>
  <c r="N39" i="1"/>
  <c r="O39" i="1"/>
  <c r="R140" i="1"/>
  <c r="Q140" i="1" s="1"/>
  <c r="N140" i="1"/>
  <c r="M140" i="1" s="1"/>
  <c r="R48" i="1"/>
  <c r="Q48" i="1" s="1"/>
  <c r="N48" i="1"/>
  <c r="M48" i="1" s="1"/>
  <c r="P84" i="1"/>
  <c r="P39" i="1"/>
  <c r="T69" i="1"/>
  <c r="Q70" i="1"/>
  <c r="T70" i="1"/>
  <c r="P69" i="1"/>
  <c r="P70" i="1"/>
  <c r="M70" i="1" s="1"/>
  <c r="Q63" i="1"/>
  <c r="P63" i="1"/>
  <c r="M17" i="1"/>
  <c r="M16" i="1"/>
  <c r="M84" i="1" l="1"/>
  <c r="P66" i="1"/>
  <c r="M66" i="1" s="1"/>
  <c r="M12" i="1"/>
  <c r="M27" i="1"/>
  <c r="R97" i="1" l="1"/>
  <c r="N97" i="1"/>
  <c r="N44" i="1"/>
  <c r="N28" i="1"/>
  <c r="M28" i="1" s="1"/>
  <c r="M35" i="1"/>
  <c r="M23" i="1" l="1"/>
  <c r="M19" i="1"/>
  <c r="M39" i="1"/>
  <c r="N31" i="1" l="1"/>
  <c r="M31" i="1" s="1"/>
  <c r="P146" i="1"/>
  <c r="P136" i="1"/>
  <c r="T146" i="1" l="1"/>
  <c r="R146" i="1"/>
  <c r="N146" i="1" l="1"/>
  <c r="L146" i="1" l="1"/>
  <c r="I132" i="1"/>
  <c r="L136" i="1"/>
  <c r="L143" i="1" s="1"/>
  <c r="K146" i="1" l="1"/>
  <c r="J146" i="1"/>
  <c r="J136" i="1"/>
  <c r="O136" i="1"/>
  <c r="N136" i="1"/>
  <c r="M136" i="1" s="1"/>
  <c r="O146" i="1"/>
  <c r="O157" i="1" s="1"/>
  <c r="V136" i="1"/>
  <c r="W136" i="1"/>
  <c r="X136" i="1"/>
  <c r="R136" i="1"/>
  <c r="S136" i="1"/>
  <c r="T136" i="1"/>
  <c r="Q136" i="1"/>
  <c r="S146" i="1"/>
  <c r="W146" i="1"/>
  <c r="X146" i="1"/>
  <c r="V146" i="1"/>
  <c r="U134" i="1"/>
  <c r="U136" i="1" s="1"/>
  <c r="I135" i="1" l="1"/>
  <c r="I128" i="1"/>
  <c r="I95" i="1"/>
  <c r="I78" i="1"/>
  <c r="I51" i="1"/>
  <c r="I52" i="1"/>
  <c r="O26" i="1" l="1"/>
  <c r="P26" i="1"/>
  <c r="N26" i="1"/>
  <c r="N155" i="1"/>
  <c r="M37" i="1"/>
  <c r="M33" i="1"/>
  <c r="M29" i="1"/>
  <c r="M25" i="1"/>
  <c r="M42" i="1"/>
  <c r="N87" i="1"/>
  <c r="M86" i="1"/>
  <c r="N148" i="1"/>
  <c r="N142" i="1"/>
  <c r="M142" i="1" s="1"/>
  <c r="X155" i="1"/>
  <c r="W155" i="1"/>
  <c r="V155" i="1"/>
  <c r="T155" i="1"/>
  <c r="S155" i="1"/>
  <c r="R155" i="1"/>
  <c r="O155" i="1"/>
  <c r="P155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O15" i="1"/>
  <c r="P15" i="1"/>
  <c r="M15" i="1" l="1"/>
  <c r="Q155" i="1"/>
  <c r="M26" i="1"/>
  <c r="U155" i="1"/>
  <c r="U87" i="1"/>
  <c r="M30" i="1"/>
  <c r="Q87" i="1"/>
  <c r="M155" i="1"/>
  <c r="M43" i="1"/>
  <c r="P153" i="1" l="1"/>
  <c r="O153" i="1"/>
  <c r="N153" i="1"/>
  <c r="M153" i="1" l="1"/>
  <c r="O148" i="1"/>
  <c r="O147" i="1"/>
  <c r="P150" i="1" l="1"/>
  <c r="O150" i="1"/>
  <c r="N150" i="1"/>
  <c r="P149" i="1"/>
  <c r="O149" i="1"/>
  <c r="N149" i="1"/>
  <c r="P148" i="1"/>
  <c r="M148" i="1" s="1"/>
  <c r="J79" i="1"/>
  <c r="N71" i="1" l="1"/>
  <c r="J152" i="1" l="1"/>
  <c r="K152" i="1"/>
  <c r="L152" i="1"/>
  <c r="R152" i="1"/>
  <c r="S152" i="1"/>
  <c r="T152" i="1"/>
  <c r="V152" i="1"/>
  <c r="W152" i="1"/>
  <c r="X152" i="1"/>
  <c r="M44" i="1" l="1"/>
  <c r="X148" i="1" l="1"/>
  <c r="W148" i="1"/>
  <c r="V148" i="1"/>
  <c r="T148" i="1"/>
  <c r="S148" i="1"/>
  <c r="R148" i="1"/>
  <c r="L148" i="1"/>
  <c r="K148" i="1"/>
  <c r="J148" i="1"/>
  <c r="L108" i="1"/>
  <c r="I108" i="1" s="1"/>
  <c r="I148" i="1" l="1"/>
  <c r="U148" i="1"/>
  <c r="Q148" i="1"/>
  <c r="X154" i="1"/>
  <c r="W154" i="1"/>
  <c r="V154" i="1"/>
  <c r="T154" i="1"/>
  <c r="S154" i="1"/>
  <c r="R154" i="1"/>
  <c r="P154" i="1"/>
  <c r="O154" i="1"/>
  <c r="N154" i="1"/>
  <c r="K154" i="1"/>
  <c r="L154" i="1"/>
  <c r="J154" i="1"/>
  <c r="P156" i="1"/>
  <c r="Q152" i="1"/>
  <c r="U152" i="1"/>
  <c r="X156" i="1"/>
  <c r="W156" i="1"/>
  <c r="V156" i="1"/>
  <c r="T156" i="1"/>
  <c r="S156" i="1"/>
  <c r="R156" i="1"/>
  <c r="O156" i="1"/>
  <c r="N156" i="1"/>
  <c r="K156" i="1"/>
  <c r="L156" i="1"/>
  <c r="J156" i="1"/>
  <c r="I154" i="1" l="1"/>
  <c r="M156" i="1"/>
  <c r="Q156" i="1"/>
  <c r="U156" i="1"/>
  <c r="U154" i="1"/>
  <c r="M154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4" i="1"/>
  <c r="M65" i="1"/>
  <c r="Q128" i="1" l="1"/>
  <c r="U128" i="1"/>
  <c r="M128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2" i="1" l="1"/>
  <c r="R142" i="1"/>
  <c r="U142" i="1"/>
  <c r="V142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1" i="1"/>
  <c r="L147" i="1"/>
  <c r="W147" i="1"/>
  <c r="W150" i="1" l="1"/>
  <c r="U150" i="1"/>
  <c r="V150" i="1"/>
  <c r="Q150" i="1"/>
  <c r="T150" i="1"/>
  <c r="S150" i="1"/>
  <c r="R150" i="1"/>
  <c r="M150" i="1"/>
  <c r="J149" i="1"/>
  <c r="J150" i="1"/>
  <c r="K150" i="1"/>
  <c r="L150" i="1"/>
  <c r="I150" i="1"/>
  <c r="X150" i="1"/>
  <c r="M69" i="1"/>
  <c r="I69" i="1"/>
  <c r="I66" i="1"/>
  <c r="I152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7" i="1"/>
  <c r="W38" i="1"/>
  <c r="J147" i="1"/>
  <c r="V30" i="1"/>
  <c r="R30" i="1"/>
  <c r="J30" i="1"/>
  <c r="K18" i="1"/>
  <c r="J18" i="1"/>
  <c r="I17" i="1"/>
  <c r="I16" i="1"/>
  <c r="W15" i="1"/>
  <c r="S15" i="1"/>
  <c r="S46" i="1" s="1"/>
  <c r="Q146" i="1"/>
  <c r="L15" i="1"/>
  <c r="K15" i="1"/>
  <c r="I13" i="1"/>
  <c r="J15" i="1"/>
  <c r="I146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3" i="1"/>
  <c r="J139" i="1" l="1"/>
  <c r="I139" i="1"/>
  <c r="J142" i="1"/>
  <c r="I142" i="1"/>
  <c r="Q143" i="1"/>
  <c r="O113" i="1"/>
  <c r="N113" i="1"/>
  <c r="M113" i="1" s="1"/>
  <c r="M146" i="1" l="1"/>
  <c r="O18" i="1" l="1"/>
  <c r="T113" i="1" l="1"/>
  <c r="S113" i="1"/>
  <c r="R113" i="1"/>
  <c r="S149" i="1"/>
  <c r="T149" i="1"/>
  <c r="V149" i="1"/>
  <c r="W149" i="1"/>
  <c r="X149" i="1"/>
  <c r="I149" i="1"/>
  <c r="K149" i="1"/>
  <c r="L149" i="1"/>
  <c r="M149" i="1"/>
  <c r="R149" i="1"/>
  <c r="U149" i="1"/>
  <c r="Q149" i="1"/>
  <c r="Q113" i="1" l="1"/>
  <c r="J151" i="1"/>
  <c r="K151" i="1"/>
  <c r="N151" i="1"/>
  <c r="O151" i="1"/>
  <c r="P151" i="1"/>
  <c r="Q151" i="1"/>
  <c r="R151" i="1"/>
  <c r="S151" i="1"/>
  <c r="T151" i="1"/>
  <c r="U151" i="1"/>
  <c r="V151" i="1"/>
  <c r="W151" i="1"/>
  <c r="X151" i="1"/>
  <c r="M151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1" i="1"/>
  <c r="I179" i="1" l="1"/>
  <c r="G179" i="1"/>
  <c r="X147" i="1"/>
  <c r="T147" i="1"/>
  <c r="S147" i="1"/>
  <c r="R147" i="1"/>
  <c r="P147" i="1"/>
  <c r="K147" i="1"/>
  <c r="N157" i="1" l="1"/>
  <c r="M157" i="1" s="1"/>
  <c r="U147" i="1"/>
  <c r="X157" i="1"/>
  <c r="W157" i="1"/>
  <c r="T157" i="1"/>
  <c r="K157" i="1"/>
  <c r="X43" i="1" l="1"/>
  <c r="T43" i="1"/>
  <c r="X38" i="1"/>
  <c r="U38" i="1" s="1"/>
  <c r="T38" i="1"/>
  <c r="Q38" i="1" s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S157" i="1"/>
  <c r="V157" i="1"/>
  <c r="O46" i="1"/>
  <c r="M34" i="1"/>
  <c r="M18" i="1"/>
  <c r="M46" i="1" l="1"/>
  <c r="U146" i="1"/>
  <c r="R157" i="1"/>
  <c r="N115" i="1"/>
  <c r="U122" i="1" l="1"/>
  <c r="M122" i="1"/>
  <c r="U93" i="1" l="1"/>
  <c r="V93" i="1"/>
  <c r="Q93" i="1"/>
  <c r="R93" i="1"/>
  <c r="N93" i="1"/>
  <c r="M93" i="1"/>
  <c r="X142" i="1"/>
  <c r="W142" i="1"/>
  <c r="T142" i="1"/>
  <c r="S142" i="1"/>
  <c r="P106" i="1"/>
  <c r="M106" i="1"/>
  <c r="V49" i="1" l="1"/>
  <c r="V54" i="1" s="1"/>
  <c r="T53" i="1" l="1"/>
  <c r="Q147" i="1" l="1"/>
  <c r="T129" i="1"/>
  <c r="S129" i="1"/>
  <c r="R129" i="1"/>
  <c r="T139" i="1"/>
  <c r="S139" i="1"/>
  <c r="R139" i="1"/>
  <c r="Q137" i="1"/>
  <c r="T143" i="1"/>
  <c r="R143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4" i="1" s="1"/>
  <c r="R130" i="1"/>
  <c r="R144" i="1" s="1"/>
  <c r="T130" i="1"/>
  <c r="T144" i="1" s="1"/>
  <c r="T88" i="1"/>
  <c r="T75" i="1"/>
  <c r="Q157" i="1"/>
  <c r="T82" i="1"/>
  <c r="S55" i="1"/>
  <c r="R82" i="1"/>
  <c r="S82" i="1"/>
  <c r="S89" i="1" s="1"/>
  <c r="R55" i="1"/>
  <c r="R75" i="1"/>
  <c r="Q81" i="1"/>
  <c r="Q82" i="1" s="1"/>
  <c r="Q125" i="1"/>
  <c r="Q139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5" i="1" s="1"/>
  <c r="T89" i="1"/>
  <c r="S145" i="1"/>
  <c r="S159" i="1" s="1"/>
  <c r="Q144" i="1"/>
  <c r="Q75" i="1"/>
  <c r="T55" i="1"/>
  <c r="T145" i="1" s="1"/>
  <c r="Q74" i="1"/>
  <c r="Q88" i="1"/>
  <c r="Q89" i="1" l="1"/>
  <c r="T159" i="1"/>
  <c r="Q55" i="1"/>
  <c r="R159" i="1"/>
  <c r="Q46" i="1"/>
  <c r="Q145" i="1" l="1"/>
  <c r="Q159" i="1" s="1"/>
  <c r="J157" i="1" l="1"/>
  <c r="M123" i="1" l="1"/>
  <c r="N123" i="1"/>
  <c r="L71" i="1"/>
  <c r="M71" i="1"/>
  <c r="I68" i="1"/>
  <c r="F179" i="1" l="1"/>
  <c r="I71" i="1"/>
  <c r="U71" i="1"/>
  <c r="X139" i="1" l="1"/>
  <c r="W139" i="1"/>
  <c r="V139" i="1"/>
  <c r="U137" i="1"/>
  <c r="X143" i="1"/>
  <c r="P143" i="1"/>
  <c r="M143" i="1" s="1"/>
  <c r="O143" i="1"/>
  <c r="K136" i="1"/>
  <c r="K143" i="1" s="1"/>
  <c r="J143" i="1"/>
  <c r="U135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3" i="1"/>
  <c r="I136" i="1"/>
  <c r="I143" i="1" s="1"/>
  <c r="U139" i="1"/>
  <c r="U143" i="1"/>
  <c r="M108" i="1"/>
  <c r="I99" i="1"/>
  <c r="U96" i="1"/>
  <c r="I147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7" i="1" l="1"/>
  <c r="L46" i="1"/>
  <c r="I46" i="1" s="1"/>
  <c r="I38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7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W144" i="1"/>
  <c r="V89" i="1"/>
  <c r="X88" i="1"/>
  <c r="X74" i="1"/>
  <c r="X75" i="1" s="1"/>
  <c r="V74" i="1"/>
  <c r="W74" i="1"/>
  <c r="W75" i="1" s="1"/>
  <c r="U54" i="1"/>
  <c r="U157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U130" i="1" l="1"/>
  <c r="X144" i="1"/>
  <c r="V144" i="1"/>
  <c r="U144" i="1" s="1"/>
  <c r="W145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5" i="1" l="1"/>
  <c r="X159" i="1" s="1"/>
  <c r="V145" i="1"/>
  <c r="V159" i="1" s="1"/>
  <c r="W159" i="1"/>
  <c r="U145" i="1" l="1"/>
  <c r="U159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4" i="1" s="1"/>
  <c r="N130" i="1"/>
  <c r="N144" i="1" s="1"/>
  <c r="J130" i="1"/>
  <c r="J144" i="1" s="1"/>
  <c r="O130" i="1"/>
  <c r="O144" i="1" s="1"/>
  <c r="K130" i="1"/>
  <c r="K144" i="1" s="1"/>
  <c r="L130" i="1"/>
  <c r="L144" i="1" s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5" i="1"/>
  <c r="K159" i="1" s="1"/>
  <c r="O145" i="1"/>
  <c r="O159" i="1" s="1"/>
  <c r="M144" i="1"/>
  <c r="P145" i="1"/>
  <c r="P159" i="1" s="1"/>
  <c r="I144" i="1"/>
  <c r="I75" i="1"/>
  <c r="M130" i="1"/>
  <c r="I130" i="1"/>
  <c r="N55" i="1"/>
  <c r="N145" i="1" s="1"/>
  <c r="M55" i="1"/>
  <c r="I55" i="1"/>
  <c r="M89" i="1"/>
  <c r="J55" i="1"/>
  <c r="J145" i="1" s="1"/>
  <c r="L55" i="1"/>
  <c r="L145" i="1" s="1"/>
  <c r="I89" i="1"/>
  <c r="M145" i="1" l="1"/>
  <c r="M159" i="1" s="1"/>
  <c r="L159" i="1"/>
  <c r="J159" i="1"/>
  <c r="N159" i="1"/>
  <c r="I145" i="1"/>
  <c r="I159" i="1" s="1"/>
</calcChain>
</file>

<file path=xl/sharedStrings.xml><?xml version="1.0" encoding="utf-8"?>
<sst xmlns="http://schemas.openxmlformats.org/spreadsheetml/2006/main" count="318" uniqueCount="151">
  <si>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</si>
  <si>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</si>
  <si>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</si>
  <si>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</si>
  <si>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</si>
  <si>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</si>
  <si>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</si>
  <si>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</si>
  <si>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</si>
  <si>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</si>
  <si>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</si>
  <si>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</si>
  <si>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</si>
  <si>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</si>
  <si>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</si>
  <si>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</si>
  <si>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</si>
  <si>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</si>
  <si>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</si>
  <si>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</si>
  <si>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</si>
  <si>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</si>
  <si>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</si>
  <si>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</si>
  <si>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</si>
  <si>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</si>
  <si>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</si>
  <si>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</si>
  <si>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</si>
  <si>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</si>
  <si>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</si>
  <si>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</si>
  <si>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</si>
  <si>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</si>
  <si>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</si>
  <si>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</si>
  <si>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</si>
  <si>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</si>
  <si>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</si>
  <si>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</si>
  <si>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</si>
  <si>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</si>
  <si>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</si>
  <si>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</si>
  <si>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</si>
  <si>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</si>
  <si>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</si>
  <si>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</si>
  <si>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</si>
  <si>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</si>
  <si>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</si>
  <si>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</si>
  <si>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</si>
  <si>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</si>
  <si>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</si>
  <si>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</si>
  <si>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</si>
  <si>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</si>
  <si>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</si>
  <si>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</si>
  <si>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</si>
  <si>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</si>
  <si>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</si>
  <si>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</si>
  <si>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</si>
  <si>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</si>
  <si>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</si>
  <si>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</si>
  <si>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</si>
  <si>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</si>
  <si>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</si>
  <si>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</si>
  <si>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</si>
  <si>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</si>
  <si>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</si>
  <si>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</si>
  <si>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</si>
  <si>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</si>
  <si>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</si>
  <si>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</si>
  <si>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</si>
  <si>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</si>
  <si>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</si>
  <si>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</si>
  <si>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</si>
  <si>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</si>
  <si>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</si>
  <si>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</si>
  <si>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</si>
  <si>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</si>
  <si>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</si>
  <si>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</si>
  <si>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</si>
  <si>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</si>
  <si>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</si>
  <si>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</si>
  <si>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</si>
  <si>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</si>
  <si>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</si>
  <si>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</si>
  <si>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</si>
  <si>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</si>
  <si>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</si>
  <si>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</si>
  <si>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</si>
  <si>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</si>
  <si>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</si>
  <si>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</si>
  <si>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</si>
  <si>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</si>
  <si>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</si>
  <si>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</si>
  <si>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</si>
  <si>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</si>
  <si>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</si>
  <si>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</si>
  <si>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</si>
  <si>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</si>
  <si>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</si>
  <si>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</si>
  <si>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</si>
  <si>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</si>
  <si>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</si>
  <si>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</si>
  <si>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</si>
  <si>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</si>
  <si>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</si>
  <si>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</si>
  <si>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</si>
  <si>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</si>
  <si>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</si>
  <si>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</si>
  <si>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</si>
  <si>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</si>
  <si>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</si>
  <si>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</si>
  <si>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</si>
  <si>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</si>
  <si>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</si>
  <si>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</si>
  <si>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</si>
  <si>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</si>
  <si>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</si>
  <si>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</si>
  <si>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</si>
  <si>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</si>
  <si>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</si>
  <si>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</si>
  <si>
    <t>Kultūros įstaigų elektros ir kuro išlaidų finansavimas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</si>
  <si>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</si>
  <si>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2021-2023 METŲ KULTŪROS PAVELDO PUOSELĖJIMO IR KULTŪROS PASLAUGŲ PLĖTROS PROGRAMOS TIKSLŲ, UŽDAVINIŲ IR PRIEMONIŲ ASIGNAVIMŲ 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</si>
</sst>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80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164" fontId="1" fillId="0" borderId="11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0" fillId="0" borderId="52" xfId="0" applyBorder="1" applyAlignment="1"/>
    <xf numFmtId="0" fontId="0" fillId="0" borderId="23" xfId="0" applyBorder="1" applyAlignment="1"/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" fontId="1" fillId="0" borderId="19" xfId="0" quotePrefix="1" applyNumberFormat="1" applyFont="1" applyBorder="1" applyAlignment="1">
      <alignment horizontal="center" vertical="center" wrapText="1"/>
    </xf>
    <xf numFmtId="16" fontId="1" fillId="0" borderId="11" xfId="0" quotePrefix="1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64" fontId="1" fillId="0" borderId="53" xfId="0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0" fontId="1" fillId="8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30" xfId="0" applyFont="1" applyFill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right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49" fontId="1" fillId="0" borderId="9" xfId="0" applyNumberFormat="1" applyFont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0" fontId="1" fillId="12" borderId="3" xfId="0" applyFont="1" applyFill="1" applyBorder="1" applyAlignment="1">
      <alignment horizontal="left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2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right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o%20planavimo%20ir%20projektu%20valdymo%20skyrius/Bendras%20Strateginis/1%20VARDAI/Vaidos/STRATEGINIS%20PLANAVIMAS/SVP%202021-2023%20m/2021-2023%20tikslinimas_2021-11/TS%20SVP%202021_2023_2021-11-26_T11-323/7%20programa_2021-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lentele"/>
    </sheetNames>
    <sheetDataSet>
      <sheetData sheetId="0">
        <row r="15">
          <cell r="P15">
            <v>0</v>
          </cell>
        </row>
        <row r="18">
          <cell r="P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3"/>
  <sheetViews>
    <sheetView showZeros="0" tabSelected="1" topLeftCell="A135" zoomScaleNormal="100" zoomScaleSheetLayoutView="100" workbookViewId="0">
      <selection activeCell="AC28" sqref="AC28"/>
    </sheetView>
  </sheetViews>
  <sheetFormatPr defaultRowHeight="15" x14ac:dyDescent="0.25"/>
  <cols>
    <col min="1" max="1" width="3.42578125" style="22" customWidth="1"/>
    <col min="2" max="2" width="3.140625" style="22" customWidth="1"/>
    <col min="3" max="3" width="3.42578125" style="22" customWidth="1"/>
    <col min="4" max="4" width="17.5703125" style="23" customWidth="1"/>
    <col min="5" max="5" width="4.7109375" style="24" customWidth="1"/>
    <col min="6" max="6" width="9.5703125" style="24" customWidth="1"/>
    <col min="7" max="7" width="7" style="22" customWidth="1"/>
    <col min="8" max="8" width="7.5703125" style="25" customWidth="1"/>
    <col min="9" max="9" width="7.5703125" style="72" customWidth="1"/>
    <col min="10" max="10" width="7.5703125" style="73" customWidth="1"/>
    <col min="11" max="12" width="7" style="73" customWidth="1"/>
    <col min="13" max="13" width="7.5703125" style="72" customWidth="1"/>
    <col min="14" max="14" width="7.5703125" style="73" customWidth="1"/>
    <col min="15" max="15" width="7" style="73" customWidth="1"/>
    <col min="16" max="16" width="7.5703125" style="73" customWidth="1"/>
    <col min="17" max="17" width="7.42578125" customWidth="1"/>
    <col min="18" max="18" width="7.85546875" style="11" customWidth="1"/>
    <col min="19" max="20" width="7.5703125" style="11" customWidth="1"/>
    <col min="21" max="21" width="9.42578125" customWidth="1"/>
    <col min="22" max="22" width="7.85546875" style="11" customWidth="1"/>
    <col min="23" max="24" width="7.5703125" style="11" customWidth="1"/>
    <col min="25" max="25" width="4" style="11" customWidth="1"/>
    <col min="26" max="34" width="9.140625" style="11" customWidth="1"/>
  </cols>
  <sheetData>
    <row r="1" spans="1:34" ht="44.25" customHeight="1" x14ac:dyDescent="0.25">
      <c r="A1" s="79"/>
      <c r="B1" s="79"/>
      <c r="C1" s="79"/>
      <c r="D1" s="273"/>
      <c r="E1" s="80"/>
      <c r="F1" s="259"/>
      <c r="G1" s="79"/>
      <c r="H1" s="81"/>
      <c r="I1" s="156"/>
      <c r="J1" s="156"/>
      <c r="K1" s="156"/>
      <c r="L1" s="156"/>
      <c r="M1" s="156"/>
      <c r="N1" s="156"/>
      <c r="O1" s="156"/>
      <c r="P1" s="438" t="s">
        <v>127</v>
      </c>
      <c r="Q1" s="438"/>
      <c r="R1" s="438"/>
      <c r="S1" s="438"/>
      <c r="T1" s="438"/>
      <c r="U1" s="438"/>
      <c r="V1" s="438"/>
      <c r="W1" s="438"/>
      <c r="X1" s="438"/>
    </row>
    <row r="2" spans="1:34" s="1" customFormat="1" ht="32.25" customHeight="1" x14ac:dyDescent="0.25">
      <c r="A2" s="440" t="s">
        <v>150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75" thickBot="1" x14ac:dyDescent="0.3">
      <c r="A3" s="83"/>
      <c r="B3" s="83"/>
      <c r="C3" s="83"/>
      <c r="D3" s="84"/>
      <c r="E3" s="82"/>
      <c r="F3" s="82"/>
      <c r="G3" s="83"/>
      <c r="H3" s="85"/>
      <c r="I3" s="30"/>
      <c r="J3" s="31"/>
      <c r="K3" s="455"/>
      <c r="L3" s="455"/>
      <c r="M3" s="30"/>
      <c r="N3" s="31"/>
      <c r="Q3" s="82"/>
      <c r="R3" s="2"/>
      <c r="S3" s="439"/>
      <c r="T3" s="439"/>
      <c r="U3" s="82"/>
      <c r="V3" s="2"/>
      <c r="W3" s="439" t="s">
        <v>64</v>
      </c>
      <c r="X3" s="439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456" t="s">
        <v>0</v>
      </c>
      <c r="B4" s="456" t="s">
        <v>1</v>
      </c>
      <c r="C4" s="456" t="s">
        <v>2</v>
      </c>
      <c r="D4" s="460" t="s">
        <v>3</v>
      </c>
      <c r="E4" s="456" t="s">
        <v>4</v>
      </c>
      <c r="F4" s="456" t="s">
        <v>5</v>
      </c>
      <c r="G4" s="456" t="s">
        <v>38</v>
      </c>
      <c r="H4" s="456" t="s">
        <v>6</v>
      </c>
      <c r="I4" s="441" t="s">
        <v>140</v>
      </c>
      <c r="J4" s="442"/>
      <c r="K4" s="442"/>
      <c r="L4" s="443"/>
      <c r="M4" s="441" t="s">
        <v>141</v>
      </c>
      <c r="N4" s="442"/>
      <c r="O4" s="442"/>
      <c r="P4" s="443"/>
      <c r="Q4" s="441" t="s">
        <v>103</v>
      </c>
      <c r="R4" s="442"/>
      <c r="S4" s="442"/>
      <c r="T4" s="443"/>
      <c r="U4" s="441" t="s">
        <v>126</v>
      </c>
      <c r="V4" s="442"/>
      <c r="W4" s="442"/>
      <c r="X4" s="443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459"/>
      <c r="B5" s="459"/>
      <c r="C5" s="459"/>
      <c r="D5" s="461"/>
      <c r="E5" s="457"/>
      <c r="F5" s="457"/>
      <c r="G5" s="458"/>
      <c r="H5" s="457"/>
      <c r="I5" s="444" t="s">
        <v>7</v>
      </c>
      <c r="J5" s="446" t="s">
        <v>8</v>
      </c>
      <c r="K5" s="447"/>
      <c r="L5" s="448"/>
      <c r="M5" s="444" t="s">
        <v>7</v>
      </c>
      <c r="N5" s="446" t="s">
        <v>8</v>
      </c>
      <c r="O5" s="447"/>
      <c r="P5" s="448"/>
      <c r="Q5" s="444" t="s">
        <v>7</v>
      </c>
      <c r="R5" s="446" t="s">
        <v>8</v>
      </c>
      <c r="S5" s="447"/>
      <c r="T5" s="448"/>
      <c r="U5" s="444" t="s">
        <v>7</v>
      </c>
      <c r="V5" s="446" t="s">
        <v>8</v>
      </c>
      <c r="W5" s="447"/>
      <c r="X5" s="448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459"/>
      <c r="B6" s="459"/>
      <c r="C6" s="459"/>
      <c r="D6" s="461"/>
      <c r="E6" s="457"/>
      <c r="F6" s="457"/>
      <c r="G6" s="458"/>
      <c r="H6" s="457"/>
      <c r="I6" s="445"/>
      <c r="J6" s="32" t="s">
        <v>9</v>
      </c>
      <c r="K6" s="32"/>
      <c r="L6" s="449" t="s">
        <v>10</v>
      </c>
      <c r="M6" s="445"/>
      <c r="N6" s="32" t="s">
        <v>9</v>
      </c>
      <c r="O6" s="32"/>
      <c r="P6" s="449" t="s">
        <v>10</v>
      </c>
      <c r="Q6" s="445"/>
      <c r="R6" s="32" t="s">
        <v>9</v>
      </c>
      <c r="S6" s="32"/>
      <c r="T6" s="449" t="s">
        <v>10</v>
      </c>
      <c r="U6" s="445"/>
      <c r="V6" s="32" t="s">
        <v>9</v>
      </c>
      <c r="W6" s="32"/>
      <c r="X6" s="449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459"/>
      <c r="B7" s="459"/>
      <c r="C7" s="459"/>
      <c r="D7" s="461"/>
      <c r="E7" s="457"/>
      <c r="F7" s="457"/>
      <c r="G7" s="458"/>
      <c r="H7" s="457"/>
      <c r="I7" s="445"/>
      <c r="J7" s="33" t="s">
        <v>7</v>
      </c>
      <c r="K7" s="34" t="s">
        <v>11</v>
      </c>
      <c r="L7" s="450"/>
      <c r="M7" s="445"/>
      <c r="N7" s="33" t="s">
        <v>7</v>
      </c>
      <c r="O7" s="34" t="s">
        <v>11</v>
      </c>
      <c r="P7" s="450"/>
      <c r="Q7" s="445"/>
      <c r="R7" s="33" t="s">
        <v>7</v>
      </c>
      <c r="S7" s="34" t="s">
        <v>11</v>
      </c>
      <c r="T7" s="450"/>
      <c r="U7" s="445"/>
      <c r="V7" s="33" t="s">
        <v>7</v>
      </c>
      <c r="W7" s="34" t="s">
        <v>11</v>
      </c>
      <c r="X7" s="450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25">
      <c r="A8" s="451" t="s">
        <v>67</v>
      </c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2"/>
      <c r="V8" s="452"/>
      <c r="W8" s="452"/>
      <c r="X8" s="453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25">
      <c r="A9" s="463" t="s">
        <v>12</v>
      </c>
      <c r="B9" s="463"/>
      <c r="C9" s="463"/>
      <c r="D9" s="463"/>
      <c r="E9" s="463"/>
      <c r="F9" s="463"/>
      <c r="G9" s="463"/>
      <c r="H9" s="463"/>
      <c r="I9" s="463"/>
      <c r="J9" s="463"/>
      <c r="K9" s="463"/>
      <c r="L9" s="463"/>
      <c r="M9" s="463"/>
      <c r="N9" s="463"/>
      <c r="O9" s="463"/>
      <c r="P9" s="463"/>
      <c r="Q9" s="463"/>
      <c r="R9" s="463"/>
      <c r="S9" s="463"/>
      <c r="T9" s="463"/>
      <c r="U9" s="452"/>
      <c r="V9" s="452"/>
      <c r="W9" s="452"/>
      <c r="X9" s="453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25">
      <c r="A10" s="232">
        <v>1</v>
      </c>
      <c r="B10" s="464" t="s">
        <v>55</v>
      </c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5"/>
      <c r="V10" s="465"/>
      <c r="W10" s="465"/>
      <c r="X10" s="466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">
      <c r="A11" s="232">
        <v>1</v>
      </c>
      <c r="B11" s="231">
        <v>1</v>
      </c>
      <c r="C11" s="467" t="s">
        <v>52</v>
      </c>
      <c r="D11" s="467"/>
      <c r="E11" s="467"/>
      <c r="F11" s="467"/>
      <c r="G11" s="467"/>
      <c r="H11" s="467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8"/>
      <c r="T11" s="468"/>
      <c r="U11" s="469"/>
      <c r="V11" s="469"/>
      <c r="W11" s="469"/>
      <c r="X11" s="470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83">
        <v>1</v>
      </c>
      <c r="B12" s="385">
        <v>1</v>
      </c>
      <c r="C12" s="387">
        <v>1</v>
      </c>
      <c r="D12" s="389" t="s">
        <v>13</v>
      </c>
      <c r="E12" s="391" t="s">
        <v>111</v>
      </c>
      <c r="F12" s="507" t="s">
        <v>14</v>
      </c>
      <c r="G12" s="507" t="s">
        <v>39</v>
      </c>
      <c r="H12" s="343" t="s">
        <v>15</v>
      </c>
      <c r="I12" s="144">
        <f>J12+L12</f>
        <v>506.4</v>
      </c>
      <c r="J12" s="140">
        <v>506.4</v>
      </c>
      <c r="K12" s="140">
        <v>442</v>
      </c>
      <c r="L12" s="129"/>
      <c r="M12" s="140">
        <f>SUM(N12,P12)</f>
        <v>598.4</v>
      </c>
      <c r="N12" s="140">
        <f>563.9-3.8+1+29+6.3+2</f>
        <v>598.4</v>
      </c>
      <c r="O12" s="140">
        <f>477.6+29+6.3</f>
        <v>512.9</v>
      </c>
      <c r="P12" s="129"/>
      <c r="Q12" s="144">
        <v>562.79999999999995</v>
      </c>
      <c r="R12" s="140">
        <v>562.79999999999995</v>
      </c>
      <c r="S12" s="140">
        <v>477.6</v>
      </c>
      <c r="T12" s="342"/>
      <c r="U12" s="144">
        <v>562.79999999999995</v>
      </c>
      <c r="V12" s="140">
        <v>562.79999999999995</v>
      </c>
      <c r="W12" s="140">
        <v>477.6</v>
      </c>
      <c r="X12" s="342"/>
      <c r="Y12" s="10"/>
      <c r="Z12" s="309"/>
      <c r="AA12" s="309"/>
      <c r="AB12" s="309"/>
      <c r="AC12" s="309">
        <f>P12-'[1]2 lentele'!P12</f>
        <v>0</v>
      </c>
      <c r="AD12" s="10"/>
      <c r="AE12" s="10"/>
      <c r="AF12" s="10"/>
      <c r="AG12" s="10"/>
      <c r="AH12" s="10"/>
    </row>
    <row r="13" spans="1:34" s="9" customFormat="1" ht="12" customHeight="1" x14ac:dyDescent="0.2">
      <c r="A13" s="383"/>
      <c r="B13" s="385"/>
      <c r="C13" s="387"/>
      <c r="D13" s="389"/>
      <c r="E13" s="391"/>
      <c r="F13" s="507"/>
      <c r="G13" s="507"/>
      <c r="H13" s="343" t="s">
        <v>16</v>
      </c>
      <c r="I13" s="192">
        <f>J13+L13</f>
        <v>7.6</v>
      </c>
      <c r="J13" s="193">
        <v>7.6</v>
      </c>
      <c r="K13" s="193"/>
      <c r="L13" s="59"/>
      <c r="M13" s="192">
        <f t="shared" ref="M13:M14" si="0">SUM(N13,P13)</f>
        <v>10</v>
      </c>
      <c r="N13" s="193">
        <f>19.8-9.8</f>
        <v>10</v>
      </c>
      <c r="O13" s="193"/>
      <c r="P13" s="59"/>
      <c r="Q13" s="192">
        <v>19.8</v>
      </c>
      <c r="R13" s="193">
        <v>19.8</v>
      </c>
      <c r="S13" s="193"/>
      <c r="T13" s="136"/>
      <c r="U13" s="192">
        <v>19.8</v>
      </c>
      <c r="V13" s="193">
        <v>19.8</v>
      </c>
      <c r="W13" s="193"/>
      <c r="X13" s="136"/>
      <c r="Y13" s="10"/>
      <c r="Z13" s="309"/>
      <c r="AA13" s="309"/>
      <c r="AB13" s="309"/>
      <c r="AC13" s="309">
        <f>P13-'[1]2 lentele'!P13</f>
        <v>0</v>
      </c>
      <c r="AD13" s="10"/>
      <c r="AE13" s="10"/>
      <c r="AF13" s="10"/>
      <c r="AG13" s="10"/>
      <c r="AH13" s="10"/>
    </row>
    <row r="14" spans="1:34" s="124" customFormat="1" ht="12" customHeight="1" thickBot="1" x14ac:dyDescent="0.25">
      <c r="A14" s="383"/>
      <c r="B14" s="385"/>
      <c r="C14" s="387"/>
      <c r="D14" s="389"/>
      <c r="E14" s="391"/>
      <c r="F14" s="386"/>
      <c r="G14" s="386"/>
      <c r="H14" s="338" t="s">
        <v>145</v>
      </c>
      <c r="I14" s="168"/>
      <c r="J14" s="202"/>
      <c r="K14" s="202"/>
      <c r="L14" s="187"/>
      <c r="M14" s="284">
        <f t="shared" si="0"/>
        <v>8</v>
      </c>
      <c r="N14" s="282">
        <v>8</v>
      </c>
      <c r="O14" s="282">
        <v>7.9</v>
      </c>
      <c r="P14" s="151"/>
      <c r="Q14" s="284"/>
      <c r="R14" s="282"/>
      <c r="S14" s="282"/>
      <c r="T14" s="358"/>
      <c r="U14" s="284"/>
      <c r="V14" s="282"/>
      <c r="W14" s="282"/>
      <c r="X14" s="358"/>
      <c r="Y14" s="125"/>
      <c r="Z14" s="309"/>
      <c r="AA14" s="309"/>
      <c r="AB14" s="309"/>
      <c r="AC14" s="309">
        <f>P14-'[1]2 lentele'!P14</f>
        <v>0</v>
      </c>
      <c r="AD14" s="125"/>
      <c r="AE14" s="125"/>
      <c r="AF14" s="125"/>
      <c r="AG14" s="125"/>
      <c r="AH14" s="125"/>
    </row>
    <row r="15" spans="1:34" s="9" customFormat="1" ht="12" customHeight="1" thickBot="1" x14ac:dyDescent="0.25">
      <c r="A15" s="383"/>
      <c r="B15" s="385"/>
      <c r="C15" s="417"/>
      <c r="D15" s="418"/>
      <c r="E15" s="462"/>
      <c r="F15" s="399" t="s">
        <v>17</v>
      </c>
      <c r="G15" s="400"/>
      <c r="H15" s="400"/>
      <c r="I15" s="137">
        <f>I13+I12</f>
        <v>514</v>
      </c>
      <c r="J15" s="138">
        <f>SUM(J12:J13)</f>
        <v>514</v>
      </c>
      <c r="K15" s="138">
        <f>SUM(K12:K13)</f>
        <v>442</v>
      </c>
      <c r="L15" s="139">
        <f>SUM(L12:L13)</f>
        <v>0</v>
      </c>
      <c r="M15" s="137">
        <f>N15</f>
        <v>616.4</v>
      </c>
      <c r="N15" s="138">
        <f>SUM(N12:N14)</f>
        <v>616.4</v>
      </c>
      <c r="O15" s="138">
        <f t="shared" ref="O15:P15" si="1">SUM(O12:O14)</f>
        <v>520.79999999999995</v>
      </c>
      <c r="P15" s="138">
        <f t="shared" si="1"/>
        <v>0</v>
      </c>
      <c r="Q15" s="137">
        <f>Q13+Q12</f>
        <v>582.59999999999991</v>
      </c>
      <c r="R15" s="138">
        <f>SUM(R12:R13)</f>
        <v>582.59999999999991</v>
      </c>
      <c r="S15" s="138">
        <f>SUM(S12:S13)</f>
        <v>477.6</v>
      </c>
      <c r="T15" s="139">
        <f>SUM(T12:T13)</f>
        <v>0</v>
      </c>
      <c r="U15" s="137">
        <f>U13+U12</f>
        <v>582.59999999999991</v>
      </c>
      <c r="V15" s="138">
        <f>SUM(V12:V13)</f>
        <v>582.59999999999991</v>
      </c>
      <c r="W15" s="138">
        <f>SUM(W12:W13)</f>
        <v>477.6</v>
      </c>
      <c r="X15" s="139">
        <f>SUM(X12:X13)</f>
        <v>0</v>
      </c>
      <c r="Y15" s="10"/>
      <c r="Z15" s="309"/>
      <c r="AA15" s="309"/>
      <c r="AB15" s="309"/>
      <c r="AC15" s="309">
        <f>P15-'[1]2 lentele'!P15</f>
        <v>0</v>
      </c>
      <c r="AD15" s="10"/>
      <c r="AE15" s="10"/>
      <c r="AF15" s="10"/>
      <c r="AG15" s="10"/>
      <c r="AH15" s="10"/>
    </row>
    <row r="16" spans="1:34" s="9" customFormat="1" ht="17.25" customHeight="1" x14ac:dyDescent="0.2">
      <c r="A16" s="382">
        <v>1</v>
      </c>
      <c r="B16" s="384">
        <v>1</v>
      </c>
      <c r="C16" s="387">
        <v>2</v>
      </c>
      <c r="D16" s="389" t="s">
        <v>74</v>
      </c>
      <c r="E16" s="391" t="s">
        <v>111</v>
      </c>
      <c r="F16" s="417" t="s">
        <v>14</v>
      </c>
      <c r="G16" s="417" t="s">
        <v>83</v>
      </c>
      <c r="H16" s="339" t="s">
        <v>16</v>
      </c>
      <c r="I16" s="340">
        <f>J16+L16</f>
        <v>100.8</v>
      </c>
      <c r="J16" s="341">
        <v>100.8</v>
      </c>
      <c r="K16" s="341">
        <v>29.3</v>
      </c>
      <c r="L16" s="342"/>
      <c r="M16" s="140">
        <f>SUM(N16,P16)</f>
        <v>215.3</v>
      </c>
      <c r="N16" s="193">
        <f>255.3-40</f>
        <v>215.3</v>
      </c>
      <c r="O16" s="193">
        <v>113</v>
      </c>
      <c r="P16" s="136"/>
      <c r="Q16" s="135">
        <v>255.3</v>
      </c>
      <c r="R16" s="135">
        <v>255.3</v>
      </c>
      <c r="S16" s="135">
        <v>113</v>
      </c>
      <c r="T16" s="136"/>
      <c r="U16" s="135">
        <v>255.3</v>
      </c>
      <c r="V16" s="135">
        <v>255.3</v>
      </c>
      <c r="W16" s="135">
        <v>113</v>
      </c>
      <c r="X16" s="136"/>
      <c r="Y16" s="10"/>
      <c r="Z16" s="309"/>
      <c r="AA16" s="309"/>
      <c r="AB16" s="309"/>
      <c r="AC16" s="309">
        <f>P16-'[1]2 lentele'!P16</f>
        <v>0</v>
      </c>
      <c r="AD16" s="10"/>
      <c r="AE16" s="10"/>
      <c r="AF16" s="10"/>
      <c r="AG16" s="10"/>
      <c r="AH16" s="10"/>
    </row>
    <row r="17" spans="1:34" s="124" customFormat="1" ht="18.75" customHeight="1" thickBot="1" x14ac:dyDescent="0.25">
      <c r="A17" s="383"/>
      <c r="B17" s="385"/>
      <c r="C17" s="387"/>
      <c r="D17" s="389"/>
      <c r="E17" s="391"/>
      <c r="F17" s="386"/>
      <c r="G17" s="386"/>
      <c r="H17" s="338" t="s">
        <v>15</v>
      </c>
      <c r="I17" s="355">
        <f>J17+L17</f>
        <v>21</v>
      </c>
      <c r="J17" s="356">
        <v>21</v>
      </c>
      <c r="K17" s="356">
        <v>20</v>
      </c>
      <c r="L17" s="357"/>
      <c r="M17" s="135">
        <f>SUM(N17,P17)</f>
        <v>28</v>
      </c>
      <c r="N17" s="193">
        <f>11.5+15+1.5</f>
        <v>28</v>
      </c>
      <c r="O17" s="193">
        <f>15+1.5</f>
        <v>16.5</v>
      </c>
      <c r="P17" s="136"/>
      <c r="Q17" s="135"/>
      <c r="R17" s="135"/>
      <c r="S17" s="135"/>
      <c r="T17" s="136"/>
      <c r="U17" s="135"/>
      <c r="V17" s="135"/>
      <c r="W17" s="135"/>
      <c r="X17" s="136"/>
      <c r="Y17" s="125"/>
      <c r="Z17" s="309"/>
      <c r="AA17" s="309"/>
      <c r="AB17" s="309"/>
      <c r="AC17" s="309">
        <f>P17-'[1]2 lentele'!P17</f>
        <v>0</v>
      </c>
      <c r="AD17" s="125"/>
      <c r="AE17" s="125"/>
      <c r="AF17" s="125"/>
      <c r="AG17" s="125"/>
      <c r="AH17" s="125"/>
    </row>
    <row r="18" spans="1:34" s="9" customFormat="1" ht="22.5" customHeight="1" thickBot="1" x14ac:dyDescent="0.25">
      <c r="A18" s="454"/>
      <c r="B18" s="416"/>
      <c r="C18" s="417"/>
      <c r="D18" s="418"/>
      <c r="E18" s="462"/>
      <c r="F18" s="399" t="s">
        <v>17</v>
      </c>
      <c r="G18" s="400"/>
      <c r="H18" s="401"/>
      <c r="I18" s="347">
        <f>SUM(J18,L18)</f>
        <v>121.8</v>
      </c>
      <c r="J18" s="348">
        <f>J16+J17</f>
        <v>121.8</v>
      </c>
      <c r="K18" s="348">
        <f>K16+K17</f>
        <v>49.3</v>
      </c>
      <c r="L18" s="263">
        <f>SUM(L16:L16)</f>
        <v>0</v>
      </c>
      <c r="M18" s="137">
        <f>SUM(N18,P18)</f>
        <v>243.3</v>
      </c>
      <c r="N18" s="138">
        <f>N16+N17</f>
        <v>243.3</v>
      </c>
      <c r="O18" s="138">
        <f>O16+O17</f>
        <v>129.5</v>
      </c>
      <c r="P18" s="139">
        <f>SUM(P16:P16)</f>
        <v>0</v>
      </c>
      <c r="Q18" s="137">
        <f>SUM(R18,T18)</f>
        <v>255.3</v>
      </c>
      <c r="R18" s="138">
        <f>R16+R17</f>
        <v>255.3</v>
      </c>
      <c r="S18" s="138">
        <f>S16+S17</f>
        <v>113</v>
      </c>
      <c r="T18" s="139">
        <f>SUM(T16:T16)</f>
        <v>0</v>
      </c>
      <c r="U18" s="137">
        <f>SUM(V18,X18)</f>
        <v>255.3</v>
      </c>
      <c r="V18" s="138">
        <f>V16+V17</f>
        <v>255.3</v>
      </c>
      <c r="W18" s="138">
        <f>W16+W17</f>
        <v>113</v>
      </c>
      <c r="X18" s="139">
        <f>SUM(X16:X16)</f>
        <v>0</v>
      </c>
      <c r="Y18" s="10"/>
      <c r="Z18" s="309"/>
      <c r="AA18" s="309"/>
      <c r="AB18" s="309"/>
      <c r="AC18" s="309">
        <f>P18-'[1]2 lentele'!P18</f>
        <v>0</v>
      </c>
      <c r="AD18" s="10"/>
      <c r="AE18" s="10"/>
      <c r="AF18" s="10"/>
      <c r="AG18" s="10"/>
      <c r="AH18" s="10"/>
    </row>
    <row r="19" spans="1:34" s="9" customFormat="1" ht="12" customHeight="1" x14ac:dyDescent="0.2">
      <c r="A19" s="382">
        <v>1</v>
      </c>
      <c r="B19" s="384">
        <v>1</v>
      </c>
      <c r="C19" s="386">
        <v>3</v>
      </c>
      <c r="D19" s="388" t="s">
        <v>18</v>
      </c>
      <c r="E19" s="390" t="s">
        <v>112</v>
      </c>
      <c r="F19" s="417" t="s">
        <v>14</v>
      </c>
      <c r="G19" s="417" t="s">
        <v>40</v>
      </c>
      <c r="H19" s="345" t="s">
        <v>15</v>
      </c>
      <c r="I19" s="144">
        <f>J19+L19</f>
        <v>195.9</v>
      </c>
      <c r="J19" s="140">
        <v>195.9</v>
      </c>
      <c r="K19" s="140">
        <v>164.5</v>
      </c>
      <c r="L19" s="129"/>
      <c r="M19" s="140">
        <f>SUM(N19,P19)</f>
        <v>220.5</v>
      </c>
      <c r="N19" s="140">
        <f>215.6-1.7+6.6</f>
        <v>220.5</v>
      </c>
      <c r="O19" s="140">
        <f>174.8+3.6</f>
        <v>178.4</v>
      </c>
      <c r="P19" s="129"/>
      <c r="Q19" s="140">
        <v>214.9</v>
      </c>
      <c r="R19" s="140">
        <v>214.9</v>
      </c>
      <c r="S19" s="140">
        <v>174.8</v>
      </c>
      <c r="T19" s="141"/>
      <c r="U19" s="140">
        <v>214.9</v>
      </c>
      <c r="V19" s="140">
        <v>214.9</v>
      </c>
      <c r="W19" s="140">
        <v>174.8</v>
      </c>
      <c r="X19" s="141"/>
      <c r="Y19" s="10"/>
      <c r="Z19" s="125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83"/>
      <c r="B20" s="385"/>
      <c r="C20" s="387"/>
      <c r="D20" s="389"/>
      <c r="E20" s="391"/>
      <c r="F20" s="507"/>
      <c r="G20" s="507"/>
      <c r="H20" s="346" t="s">
        <v>16</v>
      </c>
      <c r="I20" s="192">
        <f>J20+L20</f>
        <v>0.7</v>
      </c>
      <c r="J20" s="193">
        <v>0.7</v>
      </c>
      <c r="K20" s="193"/>
      <c r="L20" s="59">
        <v>0</v>
      </c>
      <c r="M20" s="170">
        <f t="shared" ref="M20:M21" si="2">SUM(N20,P20)</f>
        <v>1.3</v>
      </c>
      <c r="N20" s="193">
        <f>0.8+0.5</f>
        <v>1.3</v>
      </c>
      <c r="O20" s="193"/>
      <c r="P20" s="59">
        <v>0</v>
      </c>
      <c r="Q20" s="127">
        <v>0.8</v>
      </c>
      <c r="R20" s="193">
        <v>0.8</v>
      </c>
      <c r="S20" s="193"/>
      <c r="T20" s="143">
        <v>0</v>
      </c>
      <c r="U20" s="127">
        <v>0.8</v>
      </c>
      <c r="V20" s="193">
        <v>0.8</v>
      </c>
      <c r="W20" s="193"/>
      <c r="X20" s="143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4" customFormat="1" ht="12" customHeight="1" thickBot="1" x14ac:dyDescent="0.25">
      <c r="A21" s="383"/>
      <c r="B21" s="385"/>
      <c r="C21" s="387"/>
      <c r="D21" s="389"/>
      <c r="E21" s="391"/>
      <c r="F21" s="386"/>
      <c r="G21" s="386"/>
      <c r="H21" s="262" t="s">
        <v>145</v>
      </c>
      <c r="I21" s="108"/>
      <c r="J21" s="109"/>
      <c r="K21" s="109"/>
      <c r="L21" s="110"/>
      <c r="M21" s="202">
        <f t="shared" si="2"/>
        <v>1.8</v>
      </c>
      <c r="N21" s="202">
        <v>1.8</v>
      </c>
      <c r="O21" s="202">
        <v>1.7</v>
      </c>
      <c r="P21" s="187"/>
      <c r="Q21" s="202"/>
      <c r="R21" s="202"/>
      <c r="S21" s="202"/>
      <c r="T21" s="344"/>
      <c r="U21" s="202"/>
      <c r="V21" s="202"/>
      <c r="W21" s="202"/>
      <c r="X21" s="344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9" customFormat="1" ht="12" customHeight="1" thickBot="1" x14ac:dyDescent="0.25">
      <c r="A22" s="383"/>
      <c r="B22" s="385"/>
      <c r="C22" s="387"/>
      <c r="D22" s="389"/>
      <c r="E22" s="391"/>
      <c r="F22" s="399" t="s">
        <v>17</v>
      </c>
      <c r="G22" s="400"/>
      <c r="H22" s="401"/>
      <c r="I22" s="351">
        <f>I20+I19</f>
        <v>196.6</v>
      </c>
      <c r="J22" s="352">
        <f>SUM(J19:J20)</f>
        <v>196.6</v>
      </c>
      <c r="K22" s="352">
        <f>SUM(K19:K20)</f>
        <v>164.5</v>
      </c>
      <c r="L22" s="353">
        <f>SUM(L19:L20)</f>
        <v>0</v>
      </c>
      <c r="M22" s="137">
        <f>N22</f>
        <v>223.60000000000002</v>
      </c>
      <c r="N22" s="138">
        <f>SUM(N19:N21)</f>
        <v>223.60000000000002</v>
      </c>
      <c r="O22" s="138">
        <f t="shared" ref="O22:P22" si="3">SUM(O19:O21)</f>
        <v>180.1</v>
      </c>
      <c r="P22" s="138">
        <f t="shared" si="3"/>
        <v>0</v>
      </c>
      <c r="Q22" s="137">
        <f>Q20+Q19</f>
        <v>215.70000000000002</v>
      </c>
      <c r="R22" s="138">
        <f>SUM(R19:R20)</f>
        <v>215.70000000000002</v>
      </c>
      <c r="S22" s="138">
        <f>SUM(S19:S20)</f>
        <v>174.8</v>
      </c>
      <c r="T22" s="139">
        <f>T19</f>
        <v>0</v>
      </c>
      <c r="U22" s="137">
        <f>U20+U19</f>
        <v>215.70000000000002</v>
      </c>
      <c r="V22" s="138">
        <f>SUM(V19:V20)</f>
        <v>215.70000000000002</v>
      </c>
      <c r="W22" s="138">
        <f>SUM(W19:W20)</f>
        <v>174.8</v>
      </c>
      <c r="X22" s="139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82">
        <v>1</v>
      </c>
      <c r="B23" s="384">
        <v>1</v>
      </c>
      <c r="C23" s="386">
        <v>4</v>
      </c>
      <c r="D23" s="388" t="s">
        <v>19</v>
      </c>
      <c r="E23" s="390" t="s">
        <v>113</v>
      </c>
      <c r="F23" s="417" t="s">
        <v>14</v>
      </c>
      <c r="G23" s="417" t="s">
        <v>41</v>
      </c>
      <c r="H23" s="345" t="s">
        <v>15</v>
      </c>
      <c r="I23" s="144">
        <f>J23+L23</f>
        <v>226.4</v>
      </c>
      <c r="J23" s="140">
        <v>226.4</v>
      </c>
      <c r="K23" s="140">
        <v>193.3</v>
      </c>
      <c r="L23" s="129"/>
      <c r="M23" s="140">
        <f>SUM(N23,P23)</f>
        <v>271.70000000000005</v>
      </c>
      <c r="N23" s="140">
        <f>270.6-2+3.1</f>
        <v>271.70000000000005</v>
      </c>
      <c r="O23" s="140">
        <f>208.9+3.1</f>
        <v>212</v>
      </c>
      <c r="P23" s="129"/>
      <c r="Q23" s="140">
        <v>268.89999999999998</v>
      </c>
      <c r="R23" s="140">
        <v>268.89999999999998</v>
      </c>
      <c r="S23" s="140">
        <v>208.9</v>
      </c>
      <c r="T23" s="141"/>
      <c r="U23" s="140">
        <v>268.89999999999998</v>
      </c>
      <c r="V23" s="140">
        <v>268.89999999999998</v>
      </c>
      <c r="W23" s="140">
        <v>208.9</v>
      </c>
      <c r="X23" s="141"/>
      <c r="Y23" s="10"/>
      <c r="Z23" s="125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83"/>
      <c r="B24" s="385"/>
      <c r="C24" s="387"/>
      <c r="D24" s="389"/>
      <c r="E24" s="391"/>
      <c r="F24" s="507"/>
      <c r="G24" s="507"/>
      <c r="H24" s="346" t="s">
        <v>16</v>
      </c>
      <c r="I24" s="192">
        <f>J24+L24</f>
        <v>2.7</v>
      </c>
      <c r="J24" s="193">
        <v>2.7</v>
      </c>
      <c r="K24" s="193">
        <v>0</v>
      </c>
      <c r="L24" s="270">
        <v>0</v>
      </c>
      <c r="M24" s="170">
        <f>N24+P24</f>
        <v>1</v>
      </c>
      <c r="N24" s="193">
        <f>5-4</f>
        <v>1</v>
      </c>
      <c r="O24" s="193">
        <v>0</v>
      </c>
      <c r="P24" s="59">
        <v>0</v>
      </c>
      <c r="Q24" s="132">
        <f>R24+T24</f>
        <v>5</v>
      </c>
      <c r="R24" s="193">
        <v>5</v>
      </c>
      <c r="S24" s="193">
        <v>0</v>
      </c>
      <c r="T24" s="143">
        <v>0</v>
      </c>
      <c r="U24" s="132">
        <f>V24+X24</f>
        <v>5</v>
      </c>
      <c r="V24" s="193">
        <v>5</v>
      </c>
      <c r="W24" s="193">
        <v>0</v>
      </c>
      <c r="X24" s="143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4" customFormat="1" ht="12" customHeight="1" thickBot="1" x14ac:dyDescent="0.25">
      <c r="A25" s="383"/>
      <c r="B25" s="385"/>
      <c r="C25" s="387"/>
      <c r="D25" s="389"/>
      <c r="E25" s="391"/>
      <c r="F25" s="386"/>
      <c r="G25" s="386"/>
      <c r="H25" s="262" t="s">
        <v>145</v>
      </c>
      <c r="I25" s="108"/>
      <c r="J25" s="109"/>
      <c r="K25" s="109"/>
      <c r="L25" s="354"/>
      <c r="M25" s="202">
        <f>N25</f>
        <v>1.6</v>
      </c>
      <c r="N25" s="202">
        <v>1.6</v>
      </c>
      <c r="O25" s="202">
        <v>1.5</v>
      </c>
      <c r="P25" s="187"/>
      <c r="Q25" s="168"/>
      <c r="R25" s="202"/>
      <c r="S25" s="202"/>
      <c r="T25" s="344"/>
      <c r="U25" s="168"/>
      <c r="V25" s="202"/>
      <c r="W25" s="202"/>
      <c r="X25" s="34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  <row r="26" spans="1:34" s="9" customFormat="1" ht="12" customHeight="1" thickBot="1" x14ac:dyDescent="0.25">
      <c r="A26" s="383"/>
      <c r="B26" s="385"/>
      <c r="C26" s="387"/>
      <c r="D26" s="389"/>
      <c r="E26" s="391"/>
      <c r="F26" s="399" t="s">
        <v>17</v>
      </c>
      <c r="G26" s="400"/>
      <c r="H26" s="401"/>
      <c r="I26" s="114">
        <f>SUM(J26,L26)</f>
        <v>229.1</v>
      </c>
      <c r="J26" s="349">
        <f>SUM(J23:J24)</f>
        <v>229.1</v>
      </c>
      <c r="K26" s="349">
        <f>SUM(K23:K24)</f>
        <v>193.3</v>
      </c>
      <c r="L26" s="350">
        <f>SUM(L23:L24)</f>
        <v>0</v>
      </c>
      <c r="M26" s="137">
        <f>SUM(N26,P26)</f>
        <v>274.30000000000007</v>
      </c>
      <c r="N26" s="138">
        <f>SUM(N23:N25)</f>
        <v>274.30000000000007</v>
      </c>
      <c r="O26" s="138">
        <f>SUM(O23:O25)</f>
        <v>213.5</v>
      </c>
      <c r="P26" s="138">
        <f t="shared" ref="P26" si="4">SUM(P23:P25)</f>
        <v>0</v>
      </c>
      <c r="Q26" s="137">
        <f>SUM(R26,T26)</f>
        <v>273.89999999999998</v>
      </c>
      <c r="R26" s="138">
        <f>SUM(R23:R24)</f>
        <v>273.89999999999998</v>
      </c>
      <c r="S26" s="138">
        <f>SUM(S23:S24)</f>
        <v>208.9</v>
      </c>
      <c r="T26" s="139">
        <f>SUM(T23:T24)</f>
        <v>0</v>
      </c>
      <c r="U26" s="137">
        <f>SUM(V26,X26)</f>
        <v>273.89999999999998</v>
      </c>
      <c r="V26" s="138">
        <f>SUM(V23:V24)</f>
        <v>273.89999999999998</v>
      </c>
      <c r="W26" s="138">
        <f>SUM(W23:W24)</f>
        <v>208.9</v>
      </c>
      <c r="X26" s="139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82">
        <v>1</v>
      </c>
      <c r="B27" s="384">
        <v>1</v>
      </c>
      <c r="C27" s="386">
        <v>5</v>
      </c>
      <c r="D27" s="388" t="s">
        <v>20</v>
      </c>
      <c r="E27" s="390" t="s">
        <v>114</v>
      </c>
      <c r="F27" s="417" t="s">
        <v>14</v>
      </c>
      <c r="G27" s="417" t="s">
        <v>42</v>
      </c>
      <c r="H27" s="345" t="s">
        <v>15</v>
      </c>
      <c r="I27" s="144">
        <f>J27+L27</f>
        <v>330.1</v>
      </c>
      <c r="J27" s="140">
        <v>330.1</v>
      </c>
      <c r="K27" s="140">
        <v>260.7</v>
      </c>
      <c r="L27" s="129"/>
      <c r="M27" s="140">
        <f>SUM(N27,P27)</f>
        <v>318.2</v>
      </c>
      <c r="N27" s="140">
        <f>317.6-2.6-1.4+3.2</f>
        <v>316.8</v>
      </c>
      <c r="O27" s="140">
        <f>258.2+3.2</f>
        <v>261.39999999999998</v>
      </c>
      <c r="P27" s="122">
        <v>1.4</v>
      </c>
      <c r="Q27" s="140">
        <v>317.10000000000002</v>
      </c>
      <c r="R27" s="140">
        <v>317.10000000000002</v>
      </c>
      <c r="S27" s="140">
        <v>258.2</v>
      </c>
      <c r="T27" s="141"/>
      <c r="U27" s="140">
        <v>317.10000000000002</v>
      </c>
      <c r="V27" s="140">
        <v>317.10000000000002</v>
      </c>
      <c r="W27" s="140">
        <v>258.2</v>
      </c>
      <c r="X27" s="141"/>
      <c r="Y27" s="10"/>
      <c r="Z27" s="125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83"/>
      <c r="B28" s="385"/>
      <c r="C28" s="387"/>
      <c r="D28" s="389"/>
      <c r="E28" s="391"/>
      <c r="F28" s="507"/>
      <c r="G28" s="507"/>
      <c r="H28" s="346" t="s">
        <v>16</v>
      </c>
      <c r="I28" s="132">
        <f>J28+L28</f>
        <v>9.8000000000000007</v>
      </c>
      <c r="J28" s="193">
        <v>9.8000000000000007</v>
      </c>
      <c r="K28" s="193">
        <v>0</v>
      </c>
      <c r="L28" s="59">
        <v>0</v>
      </c>
      <c r="M28" s="132">
        <f>N28+P28</f>
        <v>15</v>
      </c>
      <c r="N28" s="193">
        <f>4+7.1</f>
        <v>11.1</v>
      </c>
      <c r="O28" s="193">
        <v>0</v>
      </c>
      <c r="P28" s="143">
        <v>3.9</v>
      </c>
      <c r="Q28" s="132">
        <v>4</v>
      </c>
      <c r="R28" s="193">
        <v>4</v>
      </c>
      <c r="S28" s="193">
        <v>0</v>
      </c>
      <c r="T28" s="143">
        <v>0</v>
      </c>
      <c r="U28" s="132">
        <v>4</v>
      </c>
      <c r="V28" s="193">
        <v>4</v>
      </c>
      <c r="W28" s="193">
        <v>0</v>
      </c>
      <c r="X28" s="143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4" customFormat="1" ht="12" customHeight="1" thickBot="1" x14ac:dyDescent="0.25">
      <c r="A29" s="383"/>
      <c r="B29" s="385"/>
      <c r="C29" s="387"/>
      <c r="D29" s="389"/>
      <c r="E29" s="391"/>
      <c r="F29" s="386"/>
      <c r="G29" s="386"/>
      <c r="H29" s="262" t="s">
        <v>145</v>
      </c>
      <c r="I29" s="284"/>
      <c r="J29" s="282"/>
      <c r="K29" s="282"/>
      <c r="L29" s="151"/>
      <c r="M29" s="168">
        <f>N29</f>
        <v>3.6</v>
      </c>
      <c r="N29" s="202">
        <v>3.6</v>
      </c>
      <c r="O29" s="202">
        <v>3.5</v>
      </c>
      <c r="P29" s="344"/>
      <c r="Q29" s="168"/>
      <c r="R29" s="202"/>
      <c r="S29" s="202"/>
      <c r="T29" s="344"/>
      <c r="U29" s="168"/>
      <c r="V29" s="202"/>
      <c r="W29" s="202"/>
      <c r="X29" s="34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</row>
    <row r="30" spans="1:34" s="9" customFormat="1" ht="18" customHeight="1" thickBot="1" x14ac:dyDescent="0.25">
      <c r="A30" s="383"/>
      <c r="B30" s="385"/>
      <c r="C30" s="387"/>
      <c r="D30" s="389"/>
      <c r="E30" s="391"/>
      <c r="F30" s="399" t="s">
        <v>17</v>
      </c>
      <c r="G30" s="400"/>
      <c r="H30" s="401"/>
      <c r="I30" s="137">
        <f>SUM(J30,L30)</f>
        <v>339.90000000000003</v>
      </c>
      <c r="J30" s="138">
        <f>SUM(J27:J28)</f>
        <v>339.90000000000003</v>
      </c>
      <c r="K30" s="138">
        <f>SUM(K27:K28)</f>
        <v>260.7</v>
      </c>
      <c r="L30" s="139">
        <f>SUM(L27:L28)</f>
        <v>0</v>
      </c>
      <c r="M30" s="137">
        <f>SUM(N30,P30)</f>
        <v>336.80000000000007</v>
      </c>
      <c r="N30" s="138">
        <f>SUM(N27:N29)</f>
        <v>331.50000000000006</v>
      </c>
      <c r="O30" s="138">
        <f t="shared" ref="O30:P30" si="5">SUM(O27:O29)</f>
        <v>264.89999999999998</v>
      </c>
      <c r="P30" s="138">
        <f t="shared" si="5"/>
        <v>5.3</v>
      </c>
      <c r="Q30" s="137">
        <f>SUM(R30,T30)</f>
        <v>321.10000000000002</v>
      </c>
      <c r="R30" s="138">
        <f>SUM(R27:R28)</f>
        <v>321.10000000000002</v>
      </c>
      <c r="S30" s="138">
        <f>SUM(S27:S28)</f>
        <v>258.2</v>
      </c>
      <c r="T30" s="139">
        <f>SUM(T27:T28)</f>
        <v>0</v>
      </c>
      <c r="U30" s="137">
        <f>SUM(V30,X30)</f>
        <v>321.10000000000002</v>
      </c>
      <c r="V30" s="138">
        <f>SUM(V27:V28)</f>
        <v>321.10000000000002</v>
      </c>
      <c r="W30" s="138">
        <f>SUM(W27:W28)</f>
        <v>258.2</v>
      </c>
      <c r="X30" s="139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82">
        <v>1</v>
      </c>
      <c r="B31" s="384">
        <v>1</v>
      </c>
      <c r="C31" s="386">
        <v>6</v>
      </c>
      <c r="D31" s="388" t="s">
        <v>21</v>
      </c>
      <c r="E31" s="390" t="s">
        <v>115</v>
      </c>
      <c r="F31" s="417" t="s">
        <v>14</v>
      </c>
      <c r="G31" s="417" t="s">
        <v>43</v>
      </c>
      <c r="H31" s="345" t="s">
        <v>15</v>
      </c>
      <c r="I31" s="144">
        <f>J31+L31</f>
        <v>174.4</v>
      </c>
      <c r="J31" s="140">
        <v>174.4</v>
      </c>
      <c r="K31" s="140">
        <v>139.6</v>
      </c>
      <c r="L31" s="129"/>
      <c r="M31" s="140">
        <f>N31+P31</f>
        <v>204.20000000000002</v>
      </c>
      <c r="N31" s="140">
        <f>201.9+1.3</f>
        <v>203.20000000000002</v>
      </c>
      <c r="O31" s="140">
        <v>156.69999999999999</v>
      </c>
      <c r="P31" s="141">
        <v>1</v>
      </c>
      <c r="Q31" s="140">
        <v>202.5</v>
      </c>
      <c r="R31" s="140">
        <v>202.5</v>
      </c>
      <c r="S31" s="140">
        <v>156.69999999999999</v>
      </c>
      <c r="T31" s="141"/>
      <c r="U31" s="140">
        <v>202.5</v>
      </c>
      <c r="V31" s="140">
        <v>202.5</v>
      </c>
      <c r="W31" s="140">
        <v>156.69999999999999</v>
      </c>
      <c r="X31" s="141"/>
      <c r="Y31" s="10"/>
      <c r="Z31" s="125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83"/>
      <c r="B32" s="385"/>
      <c r="C32" s="387"/>
      <c r="D32" s="389"/>
      <c r="E32" s="391"/>
      <c r="F32" s="507"/>
      <c r="G32" s="507"/>
      <c r="H32" s="346" t="s">
        <v>16</v>
      </c>
      <c r="I32" s="192">
        <v>0.7</v>
      </c>
      <c r="J32" s="193">
        <v>0.7</v>
      </c>
      <c r="K32" s="193">
        <v>0</v>
      </c>
      <c r="L32" s="59"/>
      <c r="M32" s="193">
        <v>1.7</v>
      </c>
      <c r="N32" s="193">
        <v>1.7</v>
      </c>
      <c r="O32" s="193">
        <v>0</v>
      </c>
      <c r="P32" s="143">
        <v>0</v>
      </c>
      <c r="Q32" s="193">
        <v>1.7</v>
      </c>
      <c r="R32" s="193">
        <v>1.7</v>
      </c>
      <c r="S32" s="193">
        <v>0</v>
      </c>
      <c r="T32" s="143">
        <v>0</v>
      </c>
      <c r="U32" s="193">
        <v>1.7</v>
      </c>
      <c r="V32" s="193">
        <v>1.7</v>
      </c>
      <c r="W32" s="193">
        <v>0</v>
      </c>
      <c r="X32" s="143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4" customFormat="1" ht="12" customHeight="1" thickBot="1" x14ac:dyDescent="0.25">
      <c r="A33" s="383"/>
      <c r="B33" s="385"/>
      <c r="C33" s="387"/>
      <c r="D33" s="389"/>
      <c r="E33" s="391"/>
      <c r="F33" s="386"/>
      <c r="G33" s="386"/>
      <c r="H33" s="262" t="s">
        <v>145</v>
      </c>
      <c r="I33" s="284"/>
      <c r="J33" s="282"/>
      <c r="K33" s="282"/>
      <c r="L33" s="151"/>
      <c r="M33" s="202">
        <f>N33</f>
        <v>1.3</v>
      </c>
      <c r="N33" s="202">
        <v>1.3</v>
      </c>
      <c r="O33" s="202">
        <v>1.2</v>
      </c>
      <c r="P33" s="344"/>
      <c r="Q33" s="202"/>
      <c r="R33" s="202"/>
      <c r="S33" s="202"/>
      <c r="T33" s="344"/>
      <c r="U33" s="202"/>
      <c r="V33" s="202"/>
      <c r="W33" s="202"/>
      <c r="X33" s="344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pans="1:34" s="9" customFormat="1" ht="19.5" customHeight="1" thickBot="1" x14ac:dyDescent="0.25">
      <c r="A34" s="383"/>
      <c r="B34" s="385"/>
      <c r="C34" s="387"/>
      <c r="D34" s="389"/>
      <c r="E34" s="391"/>
      <c r="F34" s="399" t="s">
        <v>17</v>
      </c>
      <c r="G34" s="400"/>
      <c r="H34" s="401"/>
      <c r="I34" s="137">
        <f>SUM(J34,L34)</f>
        <v>175.1</v>
      </c>
      <c r="J34" s="138">
        <f>SUM(J31:J32)</f>
        <v>175.1</v>
      </c>
      <c r="K34" s="138">
        <f>SUM(K31:K32)</f>
        <v>139.6</v>
      </c>
      <c r="L34" s="139">
        <f>SUM(L31:L32)</f>
        <v>0</v>
      </c>
      <c r="M34" s="347">
        <f>SUM(N34,P34)</f>
        <v>207.20000000000002</v>
      </c>
      <c r="N34" s="348">
        <f>SUM(N31:N33)</f>
        <v>206.20000000000002</v>
      </c>
      <c r="O34" s="348">
        <f t="shared" ref="O34:P34" si="6">SUM(O31:O33)</f>
        <v>157.89999999999998</v>
      </c>
      <c r="P34" s="348">
        <f t="shared" si="6"/>
        <v>1</v>
      </c>
      <c r="Q34" s="347">
        <f>SUM(R34,T34)</f>
        <v>204.2</v>
      </c>
      <c r="R34" s="348">
        <f>SUM(R31:R32)</f>
        <v>204.2</v>
      </c>
      <c r="S34" s="348">
        <f>SUM(S31:S32)</f>
        <v>156.69999999999999</v>
      </c>
      <c r="T34" s="263">
        <f>SUM(T31:T32)</f>
        <v>0</v>
      </c>
      <c r="U34" s="347">
        <f>SUM(V34,X34)</f>
        <v>204.2</v>
      </c>
      <c r="V34" s="348">
        <f>SUM(V31:V32)</f>
        <v>204.2</v>
      </c>
      <c r="W34" s="348">
        <f>SUM(W31:W32)</f>
        <v>156.69999999999999</v>
      </c>
      <c r="X34" s="263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82">
        <v>1</v>
      </c>
      <c r="B35" s="384">
        <v>1</v>
      </c>
      <c r="C35" s="386">
        <v>7</v>
      </c>
      <c r="D35" s="388" t="s">
        <v>22</v>
      </c>
      <c r="E35" s="390" t="s">
        <v>116</v>
      </c>
      <c r="F35" s="417" t="s">
        <v>14</v>
      </c>
      <c r="G35" s="417" t="s">
        <v>44</v>
      </c>
      <c r="H35" s="339" t="s">
        <v>15</v>
      </c>
      <c r="I35" s="144">
        <f>J35+L35</f>
        <v>162.80000000000001</v>
      </c>
      <c r="J35" s="140">
        <v>162.80000000000001</v>
      </c>
      <c r="K35" s="140">
        <v>146.5</v>
      </c>
      <c r="L35" s="56"/>
      <c r="M35" s="144">
        <f>SUM(N35,P35)</f>
        <v>179.5</v>
      </c>
      <c r="N35" s="140">
        <f>178.3-0.5+1.7</f>
        <v>179.5</v>
      </c>
      <c r="O35" s="140">
        <f>142.8+10.7</f>
        <v>153.5</v>
      </c>
      <c r="P35" s="129"/>
      <c r="Q35" s="144">
        <v>178.1</v>
      </c>
      <c r="R35" s="140">
        <v>178.1</v>
      </c>
      <c r="S35" s="140">
        <v>142.80000000000001</v>
      </c>
      <c r="T35" s="342"/>
      <c r="U35" s="144">
        <v>178.1</v>
      </c>
      <c r="V35" s="140">
        <v>178.1</v>
      </c>
      <c r="W35" s="140">
        <v>142.80000000000001</v>
      </c>
      <c r="X35" s="342"/>
      <c r="Y35" s="10"/>
      <c r="Z35" s="125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83"/>
      <c r="B36" s="385"/>
      <c r="C36" s="387"/>
      <c r="D36" s="389"/>
      <c r="E36" s="391"/>
      <c r="F36" s="507"/>
      <c r="G36" s="507"/>
      <c r="H36" s="346" t="s">
        <v>16</v>
      </c>
      <c r="I36" s="132">
        <f>J36+L36</f>
        <v>1</v>
      </c>
      <c r="J36" s="193">
        <v>1</v>
      </c>
      <c r="K36" s="193">
        <v>0.5</v>
      </c>
      <c r="L36" s="290">
        <v>0</v>
      </c>
      <c r="M36" s="192">
        <f>N36+P36</f>
        <v>2.7</v>
      </c>
      <c r="N36" s="193">
        <f>1.5+1.2</f>
        <v>2.7</v>
      </c>
      <c r="O36" s="193">
        <f>0.5+1</f>
        <v>1.5</v>
      </c>
      <c r="P36" s="59"/>
      <c r="Q36" s="192">
        <v>1.5</v>
      </c>
      <c r="R36" s="193">
        <v>1.5</v>
      </c>
      <c r="S36" s="193">
        <v>0.5</v>
      </c>
      <c r="T36" s="136">
        <v>0</v>
      </c>
      <c r="U36" s="192">
        <v>1.5</v>
      </c>
      <c r="V36" s="193">
        <v>1.5</v>
      </c>
      <c r="W36" s="193">
        <v>0.5</v>
      </c>
      <c r="X36" s="136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4" customFormat="1" ht="12" customHeight="1" thickBot="1" x14ac:dyDescent="0.25">
      <c r="A37" s="383"/>
      <c r="B37" s="385"/>
      <c r="C37" s="387"/>
      <c r="D37" s="389"/>
      <c r="E37" s="391"/>
      <c r="F37" s="386"/>
      <c r="G37" s="386"/>
      <c r="H37" s="262" t="s">
        <v>145</v>
      </c>
      <c r="I37" s="284"/>
      <c r="J37" s="282"/>
      <c r="K37" s="282"/>
      <c r="L37" s="359"/>
      <c r="M37" s="108">
        <f>N37</f>
        <v>1.3</v>
      </c>
      <c r="N37" s="109">
        <v>1.3</v>
      </c>
      <c r="O37" s="109">
        <v>1.2</v>
      </c>
      <c r="P37" s="110"/>
      <c r="Q37" s="108"/>
      <c r="R37" s="109"/>
      <c r="S37" s="109"/>
      <c r="T37" s="357"/>
      <c r="U37" s="108"/>
      <c r="V37" s="109"/>
      <c r="W37" s="109"/>
      <c r="X37" s="357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</row>
    <row r="38" spans="1:34" s="9" customFormat="1" ht="27.75" customHeight="1" thickBot="1" x14ac:dyDescent="0.25">
      <c r="A38" s="383"/>
      <c r="B38" s="385"/>
      <c r="C38" s="387"/>
      <c r="D38" s="389"/>
      <c r="E38" s="391"/>
      <c r="F38" s="399" t="s">
        <v>17</v>
      </c>
      <c r="G38" s="400"/>
      <c r="H38" s="401"/>
      <c r="I38" s="137">
        <f>SUM(J38,L38)</f>
        <v>163.80000000000001</v>
      </c>
      <c r="J38" s="138">
        <f>SUM(J35:J36)</f>
        <v>163.80000000000001</v>
      </c>
      <c r="K38" s="138">
        <f>SUM(K35:K36)</f>
        <v>147</v>
      </c>
      <c r="L38" s="139">
        <f>SUM(L35:L36)</f>
        <v>0</v>
      </c>
      <c r="M38" s="114">
        <f>SUM(N38,P38)</f>
        <v>183.5</v>
      </c>
      <c r="N38" s="349">
        <f>SUM(N35:N37)</f>
        <v>183.5</v>
      </c>
      <c r="O38" s="349">
        <f t="shared" ref="O38:P38" si="7">SUM(O35:O37)</f>
        <v>156.19999999999999</v>
      </c>
      <c r="P38" s="349">
        <f t="shared" si="7"/>
        <v>0</v>
      </c>
      <c r="Q38" s="114">
        <f>SUM(R38,T38)</f>
        <v>179.6</v>
      </c>
      <c r="R38" s="349">
        <f>SUM(R35:R36)</f>
        <v>179.6</v>
      </c>
      <c r="S38" s="349">
        <f>SUM(S35:S36)</f>
        <v>143.30000000000001</v>
      </c>
      <c r="T38" s="350">
        <f>SUM(T35:T36)</f>
        <v>0</v>
      </c>
      <c r="U38" s="114">
        <f>SUM(V38,X38)</f>
        <v>179.6</v>
      </c>
      <c r="V38" s="349">
        <f>SUM(V35:V36)</f>
        <v>179.6</v>
      </c>
      <c r="W38" s="349">
        <f>SUM(W35:W36)</f>
        <v>143.30000000000001</v>
      </c>
      <c r="X38" s="35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82">
        <v>1</v>
      </c>
      <c r="B39" s="384">
        <v>1</v>
      </c>
      <c r="C39" s="386">
        <v>8</v>
      </c>
      <c r="D39" s="471" t="s">
        <v>26</v>
      </c>
      <c r="E39" s="390" t="s">
        <v>117</v>
      </c>
      <c r="F39" s="417" t="s">
        <v>27</v>
      </c>
      <c r="G39" s="417" t="s">
        <v>45</v>
      </c>
      <c r="H39" s="345" t="s">
        <v>15</v>
      </c>
      <c r="I39" s="144">
        <f>J39+L39</f>
        <v>933.5</v>
      </c>
      <c r="J39" s="140">
        <v>916.6</v>
      </c>
      <c r="K39" s="140">
        <v>790.7</v>
      </c>
      <c r="L39" s="129">
        <v>16.899999999999999</v>
      </c>
      <c r="M39" s="140">
        <f>SUM(N39,P39)</f>
        <v>1059</v>
      </c>
      <c r="N39" s="140">
        <f>952.4-3.5+0.9+9.2</f>
        <v>959</v>
      </c>
      <c r="O39" s="140">
        <f>850.3+9.2</f>
        <v>859.5</v>
      </c>
      <c r="P39" s="129">
        <f>40+60</f>
        <v>100</v>
      </c>
      <c r="Q39" s="140">
        <v>950.5</v>
      </c>
      <c r="R39" s="140">
        <v>950.5</v>
      </c>
      <c r="S39" s="140">
        <v>850.3</v>
      </c>
      <c r="T39" s="230"/>
      <c r="U39" s="140">
        <v>950.5</v>
      </c>
      <c r="V39" s="140">
        <v>950.5</v>
      </c>
      <c r="W39" s="140">
        <v>850.3</v>
      </c>
      <c r="X39" s="230"/>
      <c r="Y39" s="10"/>
      <c r="Z39" s="125"/>
      <c r="AA39" s="10"/>
      <c r="AB39" s="10"/>
      <c r="AC39" s="10"/>
      <c r="AD39" s="10"/>
      <c r="AE39" s="10"/>
      <c r="AF39" s="10"/>
      <c r="AG39" s="10"/>
      <c r="AH39" s="10"/>
    </row>
    <row r="40" spans="1:34" s="124" customFormat="1" ht="12" customHeight="1" x14ac:dyDescent="0.2">
      <c r="A40" s="383"/>
      <c r="B40" s="385"/>
      <c r="C40" s="387"/>
      <c r="D40" s="472"/>
      <c r="E40" s="391"/>
      <c r="F40" s="507"/>
      <c r="G40" s="507"/>
      <c r="H40" s="346" t="s">
        <v>122</v>
      </c>
      <c r="I40" s="132">
        <f>J40+L40</f>
        <v>42.4</v>
      </c>
      <c r="J40" s="127"/>
      <c r="K40" s="127"/>
      <c r="L40" s="128">
        <v>42.4</v>
      </c>
      <c r="M40" s="132">
        <f>N40+P40</f>
        <v>0</v>
      </c>
      <c r="N40" s="127"/>
      <c r="O40" s="127"/>
      <c r="P40" s="128"/>
      <c r="Q40" s="132">
        <f>R40+T40</f>
        <v>0</v>
      </c>
      <c r="R40" s="127"/>
      <c r="S40" s="127"/>
      <c r="T40" s="134"/>
      <c r="U40" s="132">
        <f>V40+X40</f>
        <v>0</v>
      </c>
      <c r="V40" s="127"/>
      <c r="W40" s="127"/>
      <c r="X40" s="13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</row>
    <row r="41" spans="1:34" s="9" customFormat="1" ht="12" customHeight="1" x14ac:dyDescent="0.2">
      <c r="A41" s="383"/>
      <c r="B41" s="385"/>
      <c r="C41" s="387"/>
      <c r="D41" s="472"/>
      <c r="E41" s="391"/>
      <c r="F41" s="507"/>
      <c r="G41" s="507"/>
      <c r="H41" s="343" t="s">
        <v>16</v>
      </c>
      <c r="I41" s="192">
        <v>1.4</v>
      </c>
      <c r="J41" s="193">
        <v>1.4</v>
      </c>
      <c r="K41" s="193">
        <v>0</v>
      </c>
      <c r="L41" s="59">
        <v>0</v>
      </c>
      <c r="M41" s="192">
        <v>4</v>
      </c>
      <c r="N41" s="193">
        <v>4</v>
      </c>
      <c r="O41" s="193">
        <v>0</v>
      </c>
      <c r="P41" s="59">
        <v>0</v>
      </c>
      <c r="Q41" s="192">
        <v>4</v>
      </c>
      <c r="R41" s="193">
        <v>4</v>
      </c>
      <c r="S41" s="193">
        <v>0</v>
      </c>
      <c r="T41" s="143">
        <v>0</v>
      </c>
      <c r="U41" s="192">
        <v>4</v>
      </c>
      <c r="V41" s="193">
        <v>4</v>
      </c>
      <c r="W41" s="193">
        <v>0</v>
      </c>
      <c r="X41" s="143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4" customFormat="1" ht="12" customHeight="1" thickBot="1" x14ac:dyDescent="0.25">
      <c r="A42" s="383"/>
      <c r="B42" s="385"/>
      <c r="C42" s="387"/>
      <c r="D42" s="472"/>
      <c r="E42" s="391"/>
      <c r="F42" s="386"/>
      <c r="G42" s="386"/>
      <c r="H42" s="338" t="s">
        <v>145</v>
      </c>
      <c r="I42" s="284"/>
      <c r="J42" s="282"/>
      <c r="K42" s="282"/>
      <c r="L42" s="151"/>
      <c r="M42" s="168">
        <f>N42+P42</f>
        <v>84.5</v>
      </c>
      <c r="N42" s="202">
        <v>14.3</v>
      </c>
      <c r="O42" s="202">
        <v>14.1</v>
      </c>
      <c r="P42" s="187">
        <v>70.2</v>
      </c>
      <c r="Q42" s="168"/>
      <c r="R42" s="202"/>
      <c r="S42" s="202"/>
      <c r="T42" s="344"/>
      <c r="U42" s="168"/>
      <c r="V42" s="202"/>
      <c r="W42" s="202"/>
      <c r="X42" s="34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4" s="9" customFormat="1" ht="17.25" customHeight="1" thickBot="1" x14ac:dyDescent="0.25">
      <c r="A43" s="454"/>
      <c r="B43" s="416"/>
      <c r="C43" s="417"/>
      <c r="D43" s="473"/>
      <c r="E43" s="462"/>
      <c r="F43" s="399" t="s">
        <v>17</v>
      </c>
      <c r="G43" s="400"/>
      <c r="H43" s="401"/>
      <c r="I43" s="137">
        <f>J43+L43</f>
        <v>977.3</v>
      </c>
      <c r="J43" s="138">
        <f>J39+J40+J41</f>
        <v>918</v>
      </c>
      <c r="K43" s="138">
        <f>SUM(K39:K41)</f>
        <v>790.7</v>
      </c>
      <c r="L43" s="139">
        <f>L39+L40+L41</f>
        <v>59.3</v>
      </c>
      <c r="M43" s="137">
        <f>N43+P43</f>
        <v>1147.5</v>
      </c>
      <c r="N43" s="138">
        <f>N39+N40+N41+N42</f>
        <v>977.3</v>
      </c>
      <c r="O43" s="138">
        <f>O39+O40+O41+O42</f>
        <v>873.6</v>
      </c>
      <c r="P43" s="138">
        <f t="shared" ref="P43" si="8">P39+P40+P41+P42</f>
        <v>170.2</v>
      </c>
      <c r="Q43" s="137">
        <f>R43+T43</f>
        <v>954.5</v>
      </c>
      <c r="R43" s="138">
        <f>R39+R40+R41</f>
        <v>954.5</v>
      </c>
      <c r="S43" s="138">
        <f>SUM(S39:S41)</f>
        <v>850.3</v>
      </c>
      <c r="T43" s="139">
        <f>SUM(T39:T41)</f>
        <v>0</v>
      </c>
      <c r="U43" s="137">
        <f>V43+X43</f>
        <v>954.5</v>
      </c>
      <c r="V43" s="138">
        <f>V39+V40+V41</f>
        <v>954.5</v>
      </c>
      <c r="W43" s="138">
        <f>SUM(W39:W41)</f>
        <v>850.3</v>
      </c>
      <c r="X43" s="139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4" customFormat="1" ht="18.600000000000001" customHeight="1" thickBot="1" x14ac:dyDescent="0.25">
      <c r="A44" s="382">
        <v>1</v>
      </c>
      <c r="B44" s="384">
        <v>1</v>
      </c>
      <c r="C44" s="386">
        <v>9</v>
      </c>
      <c r="D44" s="388" t="s">
        <v>148</v>
      </c>
      <c r="E44" s="390" t="s">
        <v>134</v>
      </c>
      <c r="F44" s="314" t="s">
        <v>14</v>
      </c>
      <c r="G44" s="314" t="s">
        <v>135</v>
      </c>
      <c r="H44" s="88" t="s">
        <v>15</v>
      </c>
      <c r="I44" s="144"/>
      <c r="J44" s="140"/>
      <c r="K44" s="140"/>
      <c r="L44" s="129"/>
      <c r="M44" s="144">
        <f>N44+P44</f>
        <v>68.800000000000011</v>
      </c>
      <c r="N44" s="153">
        <f>52.2+32.1-15.5</f>
        <v>68.800000000000011</v>
      </c>
      <c r="O44" s="140"/>
      <c r="P44" s="310"/>
      <c r="Q44" s="144">
        <v>57.4</v>
      </c>
      <c r="R44" s="153">
        <v>57.4</v>
      </c>
      <c r="S44" s="140"/>
      <c r="T44" s="310"/>
      <c r="U44" s="144">
        <v>57.4</v>
      </c>
      <c r="V44" s="153">
        <v>57.4</v>
      </c>
      <c r="W44" s="140"/>
      <c r="X44" s="310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124" customFormat="1" ht="20.45" customHeight="1" thickBot="1" x14ac:dyDescent="0.25">
      <c r="A45" s="383"/>
      <c r="B45" s="385"/>
      <c r="C45" s="387"/>
      <c r="D45" s="389"/>
      <c r="E45" s="391"/>
      <c r="F45" s="392" t="s">
        <v>17</v>
      </c>
      <c r="G45" s="393"/>
      <c r="H45" s="394"/>
      <c r="I45" s="137">
        <f>SUM(J45,L45)</f>
        <v>0</v>
      </c>
      <c r="J45" s="138">
        <f>SUM(J44:J44)</f>
        <v>0</v>
      </c>
      <c r="K45" s="138">
        <f>SUM(K44:K44)</f>
        <v>0</v>
      </c>
      <c r="L45" s="139">
        <f>SUM(L44:L44)</f>
        <v>0</v>
      </c>
      <c r="M45" s="137">
        <f>SUM(N45,P45)</f>
        <v>68.800000000000011</v>
      </c>
      <c r="N45" s="138">
        <f>SUM(N44:N44)</f>
        <v>68.800000000000011</v>
      </c>
      <c r="O45" s="138">
        <f>SUM(O44:O44)</f>
        <v>0</v>
      </c>
      <c r="P45" s="139"/>
      <c r="Q45" s="137">
        <f>SUM(R45,T45)</f>
        <v>57.4</v>
      </c>
      <c r="R45" s="138">
        <f>SUM(R44:R44)</f>
        <v>57.4</v>
      </c>
      <c r="S45" s="138">
        <f>SUM(S44:S44)</f>
        <v>0</v>
      </c>
      <c r="T45" s="139">
        <f>SUM(T44:T44)</f>
        <v>0</v>
      </c>
      <c r="U45" s="137">
        <f>SUM(V45,X45)</f>
        <v>57.4</v>
      </c>
      <c r="V45" s="138">
        <f>SUM(V44:V44)</f>
        <v>57.4</v>
      </c>
      <c r="W45" s="138">
        <f>SUM(W44:W44)</f>
        <v>0</v>
      </c>
      <c r="X45" s="139">
        <f>SUM(X44:X44)</f>
        <v>0</v>
      </c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9" customFormat="1" ht="12" customHeight="1" thickBot="1" x14ac:dyDescent="0.25">
      <c r="A46" s="92">
        <v>1</v>
      </c>
      <c r="B46" s="93">
        <v>1</v>
      </c>
      <c r="C46" s="404" t="s">
        <v>24</v>
      </c>
      <c r="D46" s="405"/>
      <c r="E46" s="405"/>
      <c r="F46" s="405"/>
      <c r="G46" s="405"/>
      <c r="H46" s="406"/>
      <c r="I46" s="119">
        <f>SUM(J46,L46)</f>
        <v>2717.6000000000004</v>
      </c>
      <c r="J46" s="120">
        <f>SUM(J43,J38,J34,J30,J26,J22,J15,J18,)</f>
        <v>2658.3</v>
      </c>
      <c r="K46" s="120">
        <f>SUM(K43,K38,K34,K30,K26,K22,K15,K18,)</f>
        <v>2187.1000000000004</v>
      </c>
      <c r="L46" s="120">
        <f>SUM(L43,L38,L34,L30,L26,L22,L15,L18,)</f>
        <v>59.3</v>
      </c>
      <c r="M46" s="119">
        <f>N46+P46</f>
        <v>3301.4</v>
      </c>
      <c r="N46" s="120">
        <f>N45+N43+N38+N34+N30+N26+N22+N18+N15</f>
        <v>3124.9</v>
      </c>
      <c r="O46" s="120">
        <f t="shared" ref="O46:P46" si="9">O45+O43+O38+O34+O30+O26+O22+O18+O15</f>
        <v>2496.5</v>
      </c>
      <c r="P46" s="120">
        <f t="shared" si="9"/>
        <v>176.5</v>
      </c>
      <c r="Q46" s="119">
        <f t="shared" ref="Q46" si="10">SUM(R46,T46)</f>
        <v>3044.3</v>
      </c>
      <c r="R46" s="120">
        <f>SUM(R43,R38,R34,R30,R26,R22,R15,R18,R45)</f>
        <v>3044.3</v>
      </c>
      <c r="S46" s="120">
        <f>SUM(S43,S38,S34,S30,S26,S22,S15,S18,)</f>
        <v>2382.8000000000002</v>
      </c>
      <c r="T46" s="120">
        <f>SUM(T43,T38,T34,T30,T26,T22,T15,T18,)</f>
        <v>0</v>
      </c>
      <c r="U46" s="119">
        <f>SUM(V46,X46)</f>
        <v>3044.3</v>
      </c>
      <c r="V46" s="120">
        <f>SUM(V43,V38,V34,V30,V26,V22,V15,V18,+V45)</f>
        <v>3044.3</v>
      </c>
      <c r="W46" s="120">
        <f>SUM(W43,W38,W34,W30,W26,W22,W15,W18,)</f>
        <v>2382.8000000000002</v>
      </c>
      <c r="X46" s="120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">
      <c r="A47" s="86">
        <v>1</v>
      </c>
      <c r="B47" s="87">
        <v>2</v>
      </c>
      <c r="C47" s="395" t="s">
        <v>53</v>
      </c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7"/>
      <c r="V47" s="397"/>
      <c r="W47" s="397"/>
      <c r="X47" s="398"/>
      <c r="Y47" s="8"/>
      <c r="Z47" s="125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82">
        <v>1</v>
      </c>
      <c r="B48" s="384">
        <v>2</v>
      </c>
      <c r="C48" s="386">
        <v>1</v>
      </c>
      <c r="D48" s="388" t="s">
        <v>120</v>
      </c>
      <c r="E48" s="402" t="s">
        <v>118</v>
      </c>
      <c r="F48" s="173" t="s">
        <v>23</v>
      </c>
      <c r="G48" s="94" t="s">
        <v>60</v>
      </c>
      <c r="H48" s="90" t="s">
        <v>15</v>
      </c>
      <c r="I48" s="47">
        <v>7.9</v>
      </c>
      <c r="J48" s="142">
        <v>7.9</v>
      </c>
      <c r="K48" s="42">
        <v>0</v>
      </c>
      <c r="L48" s="41">
        <v>0</v>
      </c>
      <c r="M48" s="47">
        <f>N48+P48</f>
        <v>7.8</v>
      </c>
      <c r="N48" s="142">
        <f>11-3.2</f>
        <v>7.8</v>
      </c>
      <c r="O48" s="42">
        <v>0</v>
      </c>
      <c r="P48" s="41">
        <v>0</v>
      </c>
      <c r="Q48" s="47">
        <f>R48+T48</f>
        <v>14.2</v>
      </c>
      <c r="R48" s="142">
        <f>11+3.2</f>
        <v>14.2</v>
      </c>
      <c r="S48" s="142">
        <v>0</v>
      </c>
      <c r="T48" s="141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83"/>
      <c r="B49" s="385"/>
      <c r="C49" s="387"/>
      <c r="D49" s="389"/>
      <c r="E49" s="403"/>
      <c r="F49" s="399" t="s">
        <v>17</v>
      </c>
      <c r="G49" s="400"/>
      <c r="H49" s="401"/>
      <c r="I49" s="137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7">
        <f>SUM(N49,P49)</f>
        <v>7.8</v>
      </c>
      <c r="N49" s="44">
        <f>SUM(N48)</f>
        <v>7.8</v>
      </c>
      <c r="O49" s="44">
        <f>SUM(O48)</f>
        <v>0</v>
      </c>
      <c r="P49" s="45">
        <f>SUM(P48)</f>
        <v>0</v>
      </c>
      <c r="Q49" s="137">
        <f>SUM(R49,T49)</f>
        <v>14.2</v>
      </c>
      <c r="R49" s="44">
        <f>SUM(R48)</f>
        <v>14.2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4" customFormat="1" ht="18.75" customHeight="1" x14ac:dyDescent="0.2">
      <c r="A50" s="382">
        <v>1</v>
      </c>
      <c r="B50" s="423">
        <v>2</v>
      </c>
      <c r="C50" s="386">
        <v>2</v>
      </c>
      <c r="D50" s="471" t="s">
        <v>104</v>
      </c>
      <c r="E50" s="390" t="s">
        <v>119</v>
      </c>
      <c r="F50" s="489" t="s">
        <v>35</v>
      </c>
      <c r="G50" s="489" t="s">
        <v>105</v>
      </c>
      <c r="H50" s="233" t="s">
        <v>15</v>
      </c>
      <c r="I50" s="234">
        <v>7.6</v>
      </c>
      <c r="J50" s="189">
        <v>7.6</v>
      </c>
      <c r="K50" s="368">
        <v>6</v>
      </c>
      <c r="L50" s="229"/>
      <c r="M50" s="254">
        <v>23.3</v>
      </c>
      <c r="N50" s="254">
        <v>23.3</v>
      </c>
      <c r="O50" s="189">
        <v>12.9</v>
      </c>
      <c r="P50" s="233"/>
      <c r="Q50" s="254"/>
      <c r="R50" s="254"/>
      <c r="S50" s="189"/>
      <c r="T50" s="236"/>
      <c r="U50" s="254"/>
      <c r="V50" s="254"/>
      <c r="W50" s="189"/>
      <c r="X50" s="229"/>
    </row>
    <row r="51" spans="1:34" s="124" customFormat="1" ht="18.75" customHeight="1" x14ac:dyDescent="0.2">
      <c r="A51" s="383"/>
      <c r="B51" s="424"/>
      <c r="C51" s="387"/>
      <c r="D51" s="472"/>
      <c r="E51" s="391"/>
      <c r="F51" s="387"/>
      <c r="G51" s="387"/>
      <c r="H51" s="280" t="s">
        <v>98</v>
      </c>
      <c r="I51" s="286">
        <f>J51</f>
        <v>1.3</v>
      </c>
      <c r="J51" s="287">
        <v>1.3</v>
      </c>
      <c r="K51" s="287">
        <v>1.1000000000000001</v>
      </c>
      <c r="L51" s="134"/>
      <c r="M51" s="285">
        <v>0.8</v>
      </c>
      <c r="N51" s="306">
        <v>0.8</v>
      </c>
      <c r="O51" s="302">
        <v>0.3</v>
      </c>
      <c r="P51" s="288"/>
      <c r="Q51" s="285"/>
      <c r="R51" s="306"/>
      <c r="S51" s="305"/>
      <c r="T51" s="237"/>
      <c r="U51" s="285"/>
      <c r="V51" s="306"/>
      <c r="W51" s="305"/>
      <c r="X51" s="134"/>
    </row>
    <row r="52" spans="1:34" s="124" customFormat="1" ht="18.75" customHeight="1" thickBot="1" x14ac:dyDescent="0.25">
      <c r="A52" s="383"/>
      <c r="B52" s="424"/>
      <c r="C52" s="387"/>
      <c r="D52" s="472"/>
      <c r="E52" s="391"/>
      <c r="F52" s="422"/>
      <c r="G52" s="422"/>
      <c r="H52" s="226" t="s">
        <v>31</v>
      </c>
      <c r="I52" s="235">
        <f>J52</f>
        <v>14.5</v>
      </c>
      <c r="J52" s="303">
        <v>14.5</v>
      </c>
      <c r="K52" s="303">
        <v>12.5</v>
      </c>
      <c r="L52" s="134"/>
      <c r="M52" s="336">
        <v>28</v>
      </c>
      <c r="N52" s="337">
        <v>28</v>
      </c>
      <c r="O52" s="303">
        <v>19.100000000000001</v>
      </c>
      <c r="P52" s="194"/>
      <c r="Q52" s="235"/>
      <c r="R52" s="307"/>
      <c r="S52" s="304"/>
      <c r="T52" s="237"/>
      <c r="U52" s="235"/>
      <c r="V52" s="307"/>
      <c r="W52" s="304"/>
      <c r="X52" s="134"/>
    </row>
    <row r="53" spans="1:34" s="124" customFormat="1" ht="17.25" customHeight="1" thickBot="1" x14ac:dyDescent="0.25">
      <c r="A53" s="454"/>
      <c r="B53" s="425"/>
      <c r="C53" s="417"/>
      <c r="D53" s="473"/>
      <c r="E53" s="555"/>
      <c r="F53" s="407" t="s">
        <v>17</v>
      </c>
      <c r="G53" s="407"/>
      <c r="H53" s="408"/>
      <c r="I53" s="190">
        <f>J53+L53</f>
        <v>23.400000000000002</v>
      </c>
      <c r="J53" s="191">
        <f>J50+J52+J51</f>
        <v>23.400000000000002</v>
      </c>
      <c r="K53" s="191">
        <f>K50+K51+K52</f>
        <v>19.600000000000001</v>
      </c>
      <c r="L53" s="78"/>
      <c r="M53" s="76">
        <f>SUM(M50+M51+M52)</f>
        <v>52.1</v>
      </c>
      <c r="N53" s="76">
        <f>SUM(N52+N50+N51)</f>
        <v>52.099999999999994</v>
      </c>
      <c r="O53" s="76">
        <f>O50+O51+O52</f>
        <v>32.300000000000004</v>
      </c>
      <c r="P53" s="78"/>
      <c r="Q53" s="76">
        <f>Q50+Q51+Q52</f>
        <v>0</v>
      </c>
      <c r="R53" s="76">
        <f>R50+R51+R52</f>
        <v>0</v>
      </c>
      <c r="S53" s="76">
        <f>S50+S51+S52</f>
        <v>0</v>
      </c>
      <c r="T53" s="78">
        <f>T52</f>
        <v>0</v>
      </c>
      <c r="U53" s="76">
        <f>SUM(U50+U51+U52)</f>
        <v>0</v>
      </c>
      <c r="V53" s="76">
        <f>SUM(V50+V51+V52)</f>
        <v>0</v>
      </c>
      <c r="W53" s="76">
        <f>W50+W51+W52</f>
        <v>0</v>
      </c>
      <c r="X53" s="78"/>
    </row>
    <row r="54" spans="1:34" s="9" customFormat="1" ht="15.75" customHeight="1" thickBot="1" x14ac:dyDescent="0.25">
      <c r="A54" s="97">
        <v>1</v>
      </c>
      <c r="B54" s="123">
        <v>2</v>
      </c>
      <c r="C54" s="496" t="s">
        <v>24</v>
      </c>
      <c r="D54" s="497"/>
      <c r="E54" s="498"/>
      <c r="F54" s="497"/>
      <c r="G54" s="497"/>
      <c r="H54" s="499"/>
      <c r="I54" s="48">
        <f>I49+I53</f>
        <v>31.300000000000004</v>
      </c>
      <c r="J54" s="49">
        <f>J53+J49</f>
        <v>31.300000000000004</v>
      </c>
      <c r="K54" s="146">
        <f t="shared" ref="K54:L54" si="11">K53+K49</f>
        <v>19.600000000000001</v>
      </c>
      <c r="L54" s="146">
        <f t="shared" si="11"/>
        <v>0</v>
      </c>
      <c r="M54" s="48">
        <f>N54+P54</f>
        <v>59.899999999999991</v>
      </c>
      <c r="N54" s="146">
        <f>N53+N49</f>
        <v>59.899999999999991</v>
      </c>
      <c r="O54" s="146">
        <f t="shared" ref="O54" si="12">O53+O49</f>
        <v>32.300000000000004</v>
      </c>
      <c r="P54" s="146">
        <f t="shared" ref="P54" si="13">P53+P49</f>
        <v>0</v>
      </c>
      <c r="Q54" s="145">
        <f>Q49+Q53</f>
        <v>14.2</v>
      </c>
      <c r="R54" s="146">
        <f>R53+R49</f>
        <v>14.2</v>
      </c>
      <c r="S54" s="146">
        <f t="shared" ref="S54" si="14">S53+S49</f>
        <v>0</v>
      </c>
      <c r="T54" s="146">
        <f t="shared" ref="T54" si="15">T53+T49</f>
        <v>0</v>
      </c>
      <c r="U54" s="48">
        <f>SUM(V54,X54)</f>
        <v>11</v>
      </c>
      <c r="V54" s="146">
        <f>V53+V49</f>
        <v>11</v>
      </c>
      <c r="W54" s="146">
        <f t="shared" ref="W54" si="16">W53+W49</f>
        <v>0</v>
      </c>
      <c r="X54" s="146">
        <f t="shared" ref="X54" si="17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8">
        <v>1</v>
      </c>
      <c r="B55" s="490" t="s">
        <v>25</v>
      </c>
      <c r="C55" s="491"/>
      <c r="D55" s="491"/>
      <c r="E55" s="491"/>
      <c r="F55" s="491"/>
      <c r="G55" s="491"/>
      <c r="H55" s="492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3361.3</v>
      </c>
      <c r="N55" s="52">
        <f>SUM(N54,N46)</f>
        <v>3184.8</v>
      </c>
      <c r="O55" s="52">
        <f>SUM(O54,O46)</f>
        <v>2528.8000000000002</v>
      </c>
      <c r="P55" s="52">
        <f>SUM(P54,P46)</f>
        <v>176.5</v>
      </c>
      <c r="Q55" s="51">
        <f>SUM(R55,T55)</f>
        <v>3058.5</v>
      </c>
      <c r="R55" s="52">
        <f>R46+R54</f>
        <v>3058.5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">
      <c r="A56" s="99">
        <v>2</v>
      </c>
      <c r="B56" s="500" t="s">
        <v>30</v>
      </c>
      <c r="C56" s="501"/>
      <c r="D56" s="501"/>
      <c r="E56" s="501"/>
      <c r="F56" s="501"/>
      <c r="G56" s="501"/>
      <c r="H56" s="501"/>
      <c r="I56" s="501"/>
      <c r="J56" s="501"/>
      <c r="K56" s="501"/>
      <c r="L56" s="501"/>
      <c r="M56" s="501"/>
      <c r="N56" s="501"/>
      <c r="O56" s="501"/>
      <c r="P56" s="501"/>
      <c r="Q56" s="501"/>
      <c r="R56" s="501"/>
      <c r="S56" s="501"/>
      <c r="T56" s="501"/>
      <c r="U56" s="397"/>
      <c r="V56" s="397"/>
      <c r="W56" s="397"/>
      <c r="X56" s="398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">
      <c r="A57" s="86">
        <v>2</v>
      </c>
      <c r="B57" s="87">
        <v>1</v>
      </c>
      <c r="C57" s="395" t="s">
        <v>137</v>
      </c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96"/>
      <c r="U57" s="397"/>
      <c r="V57" s="397"/>
      <c r="W57" s="397"/>
      <c r="X57" s="398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82">
        <v>2</v>
      </c>
      <c r="B58" s="384">
        <v>1</v>
      </c>
      <c r="C58" s="386">
        <v>1</v>
      </c>
      <c r="D58" s="388" t="s">
        <v>70</v>
      </c>
      <c r="E58" s="426">
        <v>9</v>
      </c>
      <c r="F58" s="386" t="s">
        <v>14</v>
      </c>
      <c r="G58" s="429" t="s">
        <v>61</v>
      </c>
      <c r="H58" s="104" t="s">
        <v>15</v>
      </c>
      <c r="I58" s="319"/>
      <c r="J58" s="74"/>
      <c r="K58" s="140"/>
      <c r="L58" s="129"/>
      <c r="M58" s="160">
        <f>N58+P58</f>
        <v>76.3</v>
      </c>
      <c r="N58" s="74"/>
      <c r="O58" s="140"/>
      <c r="P58" s="129">
        <v>76.3</v>
      </c>
      <c r="Q58" s="56"/>
      <c r="R58" s="74"/>
      <c r="S58" s="140"/>
      <c r="T58" s="129"/>
      <c r="U58" s="56"/>
      <c r="V58" s="74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4" customFormat="1" ht="20.25" customHeight="1" x14ac:dyDescent="0.2">
      <c r="A59" s="383"/>
      <c r="B59" s="385"/>
      <c r="C59" s="387"/>
      <c r="D59" s="389"/>
      <c r="E59" s="427"/>
      <c r="F59" s="387"/>
      <c r="G59" s="430"/>
      <c r="H59" s="268" t="s">
        <v>98</v>
      </c>
      <c r="I59" s="192"/>
      <c r="J59" s="159"/>
      <c r="K59" s="127"/>
      <c r="L59" s="128"/>
      <c r="M59" s="257">
        <f t="shared" ref="M59:M61" si="18">N59+P59</f>
        <v>7.7</v>
      </c>
      <c r="N59" s="159"/>
      <c r="O59" s="127"/>
      <c r="P59" s="128">
        <v>7.7</v>
      </c>
      <c r="Q59" s="58"/>
      <c r="R59" s="159"/>
      <c r="S59" s="127"/>
      <c r="T59" s="128"/>
      <c r="U59" s="58"/>
      <c r="V59" s="159"/>
      <c r="W59" s="127"/>
      <c r="X59" s="128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s="9" customFormat="1" ht="17.25" customHeight="1" x14ac:dyDescent="0.2">
      <c r="A60" s="383"/>
      <c r="B60" s="385"/>
      <c r="C60" s="387"/>
      <c r="D60" s="389"/>
      <c r="E60" s="427"/>
      <c r="F60" s="417"/>
      <c r="G60" s="430"/>
      <c r="H60" s="268" t="s">
        <v>31</v>
      </c>
      <c r="I60" s="58"/>
      <c r="J60" s="159"/>
      <c r="K60" s="127"/>
      <c r="L60" s="128"/>
      <c r="M60" s="192">
        <f t="shared" si="18"/>
        <v>43.4</v>
      </c>
      <c r="N60" s="159"/>
      <c r="O60" s="127"/>
      <c r="P60" s="128">
        <v>43.4</v>
      </c>
      <c r="Q60" s="58"/>
      <c r="R60" s="159"/>
      <c r="S60" s="127"/>
      <c r="T60" s="128"/>
      <c r="U60" s="58"/>
      <c r="V60" s="159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4" customFormat="1" ht="19.5" customHeight="1" thickBot="1" x14ac:dyDescent="0.25">
      <c r="A61" s="383"/>
      <c r="B61" s="385"/>
      <c r="C61" s="387"/>
      <c r="D61" s="389"/>
      <c r="E61" s="279" t="s">
        <v>112</v>
      </c>
      <c r="F61" s="276" t="s">
        <v>14</v>
      </c>
      <c r="G61" s="430"/>
      <c r="H61" s="289" t="s">
        <v>15</v>
      </c>
      <c r="I61" s="320">
        <f t="shared" ref="I61" si="19">J61+L61</f>
        <v>0.3</v>
      </c>
      <c r="J61" s="334"/>
      <c r="K61" s="162"/>
      <c r="L61" s="163">
        <v>0.3</v>
      </c>
      <c r="M61" s="321">
        <f t="shared" si="18"/>
        <v>40</v>
      </c>
      <c r="N61" s="334">
        <v>20</v>
      </c>
      <c r="O61" s="162"/>
      <c r="P61" s="163">
        <v>20</v>
      </c>
      <c r="Q61" s="260"/>
      <c r="R61" s="174"/>
      <c r="S61" s="186"/>
      <c r="T61" s="239"/>
      <c r="U61" s="260"/>
      <c r="V61" s="174"/>
      <c r="W61" s="186"/>
      <c r="X61" s="239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s="9" customFormat="1" ht="16.350000000000001" customHeight="1" thickBot="1" x14ac:dyDescent="0.25">
      <c r="A62" s="383"/>
      <c r="B62" s="385"/>
      <c r="C62" s="387"/>
      <c r="D62" s="389"/>
      <c r="E62" s="261"/>
      <c r="F62" s="399" t="s">
        <v>17</v>
      </c>
      <c r="G62" s="400"/>
      <c r="H62" s="401"/>
      <c r="I62" s="137">
        <f t="shared" ref="I62:I67" si="20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7">
        <f t="shared" ref="M62:M63" si="21">N62+P62</f>
        <v>167.4</v>
      </c>
      <c r="N62" s="44">
        <f>N58+N59+N60+N61</f>
        <v>20</v>
      </c>
      <c r="O62" s="44"/>
      <c r="P62" s="45">
        <f>P58+P59+P60+P61</f>
        <v>147.4</v>
      </c>
      <c r="Q62" s="137">
        <f t="shared" ref="Q62" si="22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7">
        <f t="shared" ref="U62" si="23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413">
        <v>2</v>
      </c>
      <c r="B63" s="384">
        <v>1</v>
      </c>
      <c r="C63" s="386">
        <v>2</v>
      </c>
      <c r="D63" s="388" t="s">
        <v>82</v>
      </c>
      <c r="E63" s="426">
        <v>9</v>
      </c>
      <c r="F63" s="505" t="s">
        <v>14</v>
      </c>
      <c r="G63" s="505" t="s">
        <v>66</v>
      </c>
      <c r="H63" s="322" t="s">
        <v>15</v>
      </c>
      <c r="I63" s="297">
        <f t="shared" si="20"/>
        <v>12.8</v>
      </c>
      <c r="J63" s="298"/>
      <c r="K63" s="298"/>
      <c r="L63" s="122">
        <v>12.8</v>
      </c>
      <c r="M63" s="297">
        <f t="shared" si="21"/>
        <v>0</v>
      </c>
      <c r="N63" s="298"/>
      <c r="O63" s="298"/>
      <c r="P63" s="122">
        <f>245-245</f>
        <v>0</v>
      </c>
      <c r="Q63" s="297">
        <f t="shared" ref="Q63" si="24">R63+T63</f>
        <v>245</v>
      </c>
      <c r="R63" s="140"/>
      <c r="S63" s="140"/>
      <c r="T63" s="129">
        <v>245</v>
      </c>
      <c r="U63" s="144"/>
      <c r="V63" s="40"/>
      <c r="W63" s="40"/>
      <c r="X63" s="46"/>
      <c r="Y63" s="10"/>
      <c r="Z63" s="309"/>
      <c r="AA63" s="10"/>
      <c r="AB63" s="10"/>
      <c r="AC63" s="309"/>
      <c r="AD63" s="309"/>
      <c r="AE63" s="10"/>
      <c r="AF63" s="10"/>
      <c r="AG63" s="10"/>
      <c r="AH63" s="10"/>
    </row>
    <row r="64" spans="1:34" s="124" customFormat="1" ht="18.75" customHeight="1" x14ac:dyDescent="0.2">
      <c r="A64" s="414"/>
      <c r="B64" s="385"/>
      <c r="C64" s="387"/>
      <c r="D64" s="389"/>
      <c r="E64" s="427"/>
      <c r="F64" s="560"/>
      <c r="G64" s="560"/>
      <c r="H64" s="323" t="s">
        <v>98</v>
      </c>
      <c r="I64" s="324">
        <f t="shared" si="20"/>
        <v>7.7</v>
      </c>
      <c r="J64" s="325"/>
      <c r="K64" s="326"/>
      <c r="L64" s="327">
        <v>7.7</v>
      </c>
      <c r="M64" s="324">
        <f>N64+P64</f>
        <v>0</v>
      </c>
      <c r="N64" s="325"/>
      <c r="O64" s="326"/>
      <c r="P64" s="327"/>
      <c r="Q64" s="132">
        <v>20.3</v>
      </c>
      <c r="R64" s="127"/>
      <c r="S64" s="127"/>
      <c r="T64" s="128">
        <v>20.3</v>
      </c>
      <c r="U64" s="132"/>
      <c r="V64" s="127"/>
      <c r="W64" s="127"/>
      <c r="X64" s="128"/>
      <c r="Y64" s="125"/>
      <c r="Z64" s="309"/>
      <c r="AA64" s="125"/>
      <c r="AB64" s="125"/>
      <c r="AC64" s="309"/>
      <c r="AD64" s="309"/>
      <c r="AE64" s="125"/>
      <c r="AF64" s="125"/>
      <c r="AG64" s="125"/>
      <c r="AH64" s="125"/>
    </row>
    <row r="65" spans="1:34" s="9" customFormat="1" ht="19.5" customHeight="1" x14ac:dyDescent="0.2">
      <c r="A65" s="414"/>
      <c r="B65" s="385"/>
      <c r="C65" s="387"/>
      <c r="D65" s="389"/>
      <c r="E65" s="427"/>
      <c r="F65" s="560"/>
      <c r="G65" s="560"/>
      <c r="H65" s="274" t="s">
        <v>31</v>
      </c>
      <c r="I65" s="324">
        <f t="shared" si="20"/>
        <v>43.3</v>
      </c>
      <c r="J65" s="325"/>
      <c r="K65" s="326"/>
      <c r="L65" s="327">
        <v>43.3</v>
      </c>
      <c r="M65" s="324">
        <f>N65+P65</f>
        <v>0</v>
      </c>
      <c r="N65" s="325"/>
      <c r="O65" s="326"/>
      <c r="P65" s="327"/>
      <c r="Q65" s="132">
        <v>115</v>
      </c>
      <c r="R65" s="127"/>
      <c r="S65" s="127"/>
      <c r="T65" s="128">
        <v>115</v>
      </c>
      <c r="U65" s="132"/>
      <c r="V65" s="35"/>
      <c r="W65" s="35"/>
      <c r="X65" s="36"/>
      <c r="Y65" s="10"/>
      <c r="Z65" s="309"/>
      <c r="AA65" s="10"/>
      <c r="AB65" s="10"/>
      <c r="AC65" s="309"/>
      <c r="AD65" s="309"/>
      <c r="AE65" s="10"/>
      <c r="AF65" s="10"/>
      <c r="AG65" s="10"/>
      <c r="AH65" s="10"/>
    </row>
    <row r="66" spans="1:34" s="124" customFormat="1" ht="19.5" customHeight="1" x14ac:dyDescent="0.2">
      <c r="A66" s="414"/>
      <c r="B66" s="385"/>
      <c r="C66" s="387"/>
      <c r="D66" s="389"/>
      <c r="E66" s="428"/>
      <c r="F66" s="560"/>
      <c r="G66" s="560"/>
      <c r="H66" s="274" t="s">
        <v>144</v>
      </c>
      <c r="I66" s="324">
        <f t="shared" si="20"/>
        <v>0</v>
      </c>
      <c r="J66" s="325"/>
      <c r="K66" s="326"/>
      <c r="L66" s="327"/>
      <c r="M66" s="324">
        <f>N66+P66</f>
        <v>0.80000000000001137</v>
      </c>
      <c r="N66" s="170"/>
      <c r="O66" s="127"/>
      <c r="P66" s="128">
        <f>245.8-245</f>
        <v>0.80000000000001137</v>
      </c>
      <c r="Q66" s="132"/>
      <c r="R66" s="127"/>
      <c r="S66" s="127"/>
      <c r="T66" s="128"/>
      <c r="U66" s="132"/>
      <c r="V66" s="127"/>
      <c r="W66" s="127"/>
      <c r="X66" s="128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</row>
    <row r="67" spans="1:34" s="124" customFormat="1" ht="19.5" customHeight="1" thickBot="1" x14ac:dyDescent="0.25">
      <c r="A67" s="414"/>
      <c r="B67" s="385"/>
      <c r="C67" s="387"/>
      <c r="D67" s="389"/>
      <c r="E67" s="436" t="s">
        <v>114</v>
      </c>
      <c r="F67" s="560"/>
      <c r="G67" s="560"/>
      <c r="H67" s="375" t="s">
        <v>15</v>
      </c>
      <c r="I67" s="132">
        <f t="shared" si="20"/>
        <v>0</v>
      </c>
      <c r="J67" s="127"/>
      <c r="K67" s="127"/>
      <c r="L67" s="128"/>
      <c r="M67" s="284">
        <f t="shared" ref="M67:M70" si="25">N67+P67</f>
        <v>20</v>
      </c>
      <c r="N67" s="170"/>
      <c r="O67" s="127"/>
      <c r="P67" s="128">
        <v>20</v>
      </c>
      <c r="Q67" s="132">
        <v>433.4</v>
      </c>
      <c r="R67" s="127"/>
      <c r="S67" s="127"/>
      <c r="T67" s="128">
        <v>433.4</v>
      </c>
      <c r="U67" s="132"/>
      <c r="V67" s="127"/>
      <c r="W67" s="127"/>
      <c r="X67" s="128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s="9" customFormat="1" ht="13.5" customHeight="1" thickBot="1" x14ac:dyDescent="0.25">
      <c r="A68" s="415"/>
      <c r="B68" s="416"/>
      <c r="C68" s="417"/>
      <c r="D68" s="418"/>
      <c r="E68" s="437"/>
      <c r="F68" s="493" t="s">
        <v>17</v>
      </c>
      <c r="G68" s="494"/>
      <c r="H68" s="495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7">
        <f t="shared" si="25"/>
        <v>20.800000000000011</v>
      </c>
      <c r="N68" s="44">
        <f>N67+N65+N64+N63</f>
        <v>0</v>
      </c>
      <c r="O68" s="44"/>
      <c r="P68" s="45">
        <f>P63+P64+P65+P66+P67</f>
        <v>20.800000000000011</v>
      </c>
      <c r="Q68" s="137">
        <f t="shared" ref="Q68" si="26">SUM(R68,T68)</f>
        <v>813.7</v>
      </c>
      <c r="R68" s="44">
        <f>R63+R64+R65+R67</f>
        <v>0</v>
      </c>
      <c r="S68" s="44">
        <f>SUM(S63:S65)</f>
        <v>0</v>
      </c>
      <c r="T68" s="45">
        <f>T63+T64+T65+T67</f>
        <v>813.7</v>
      </c>
      <c r="U68" s="137">
        <f t="shared" ref="U68" si="27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4" customFormat="1" ht="28.5" customHeight="1" x14ac:dyDescent="0.2">
      <c r="A69" s="413">
        <v>2</v>
      </c>
      <c r="B69" s="384">
        <v>1</v>
      </c>
      <c r="C69" s="386">
        <v>3</v>
      </c>
      <c r="D69" s="388" t="s">
        <v>69</v>
      </c>
      <c r="E69" s="433">
        <v>9</v>
      </c>
      <c r="F69" s="387" t="s">
        <v>14</v>
      </c>
      <c r="G69" s="420" t="s">
        <v>75</v>
      </c>
      <c r="H69" s="121" t="s">
        <v>15</v>
      </c>
      <c r="I69" s="154">
        <f>J69+L69</f>
        <v>0</v>
      </c>
      <c r="J69" s="193"/>
      <c r="K69" s="193"/>
      <c r="L69" s="59">
        <v>0</v>
      </c>
      <c r="M69" s="154">
        <f t="shared" si="25"/>
        <v>253.2</v>
      </c>
      <c r="N69" s="193"/>
      <c r="O69" s="193"/>
      <c r="P69" s="59">
        <f>60+200-6.8</f>
        <v>253.2</v>
      </c>
      <c r="Q69" s="154">
        <f>R69+T69</f>
        <v>406.8</v>
      </c>
      <c r="R69" s="193"/>
      <c r="S69" s="193"/>
      <c r="T69" s="59">
        <f>400+6.8</f>
        <v>406.8</v>
      </c>
      <c r="U69" s="154">
        <v>300</v>
      </c>
      <c r="V69" s="55"/>
      <c r="W69" s="55"/>
      <c r="X69" s="59">
        <v>300</v>
      </c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s="124" customFormat="1" ht="28.5" customHeight="1" thickBot="1" x14ac:dyDescent="0.25">
      <c r="A70" s="414"/>
      <c r="B70" s="385"/>
      <c r="C70" s="387"/>
      <c r="D70" s="389"/>
      <c r="E70" s="434"/>
      <c r="F70" s="419"/>
      <c r="G70" s="421"/>
      <c r="H70" s="328" t="s">
        <v>136</v>
      </c>
      <c r="I70" s="168"/>
      <c r="J70" s="186"/>
      <c r="K70" s="186"/>
      <c r="L70" s="239"/>
      <c r="M70" s="154">
        <f t="shared" si="25"/>
        <v>0</v>
      </c>
      <c r="N70" s="221"/>
      <c r="O70" s="221"/>
      <c r="P70" s="220">
        <f>200-200</f>
        <v>0</v>
      </c>
      <c r="Q70" s="154">
        <f>R70+T70</f>
        <v>957</v>
      </c>
      <c r="R70" s="221"/>
      <c r="S70" s="221"/>
      <c r="T70" s="220">
        <f>757+200</f>
        <v>957</v>
      </c>
      <c r="U70" s="213">
        <v>150</v>
      </c>
      <c r="V70" s="221"/>
      <c r="W70" s="221"/>
      <c r="X70" s="220">
        <v>150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s="124" customFormat="1" ht="16.5" customHeight="1" thickBot="1" x14ac:dyDescent="0.25">
      <c r="A71" s="415"/>
      <c r="B71" s="416"/>
      <c r="C71" s="417"/>
      <c r="D71" s="418"/>
      <c r="E71" s="435"/>
      <c r="F71" s="410" t="s">
        <v>17</v>
      </c>
      <c r="G71" s="411"/>
      <c r="H71" s="412"/>
      <c r="I71" s="137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7">
        <f>SUM(N71,P71)</f>
        <v>253.2</v>
      </c>
      <c r="N71" s="44">
        <f>N69+N70</f>
        <v>0</v>
      </c>
      <c r="O71" s="44">
        <f>O69+O70</f>
        <v>0</v>
      </c>
      <c r="P71" s="45">
        <f>SUM(P69:P70)</f>
        <v>253.2</v>
      </c>
      <c r="Q71" s="137">
        <f>SUM(R71,T71)</f>
        <v>1363.8</v>
      </c>
      <c r="R71" s="44">
        <f>R69+R70+R61</f>
        <v>0</v>
      </c>
      <c r="S71" s="44">
        <f>S69+S70</f>
        <v>0</v>
      </c>
      <c r="T71" s="45">
        <f>SUM(T69:T70)</f>
        <v>1363.8</v>
      </c>
      <c r="U71" s="137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s="124" customFormat="1" ht="28.5" customHeight="1" thickBot="1" x14ac:dyDescent="0.25">
      <c r="A72" s="413">
        <v>2</v>
      </c>
      <c r="B72" s="384">
        <v>1</v>
      </c>
      <c r="C72" s="387">
        <v>4</v>
      </c>
      <c r="D72" s="389" t="s">
        <v>129</v>
      </c>
      <c r="E72" s="431">
        <v>9</v>
      </c>
      <c r="F72" s="315" t="s">
        <v>14</v>
      </c>
      <c r="G72" s="318" t="s">
        <v>130</v>
      </c>
      <c r="H72" s="167" t="s">
        <v>15</v>
      </c>
      <c r="I72" s="176"/>
      <c r="J72" s="177"/>
      <c r="K72" s="177"/>
      <c r="L72" s="178"/>
      <c r="M72" s="176">
        <f t="shared" ref="M72" si="28">N72+P72</f>
        <v>0</v>
      </c>
      <c r="N72" s="177"/>
      <c r="O72" s="179"/>
      <c r="P72" s="180"/>
      <c r="Q72" s="176">
        <f>R72+T72</f>
        <v>30</v>
      </c>
      <c r="R72" s="177"/>
      <c r="S72" s="179"/>
      <c r="T72" s="180">
        <v>30</v>
      </c>
      <c r="U72" s="176">
        <f>V72+X72</f>
        <v>0</v>
      </c>
      <c r="V72" s="177"/>
      <c r="W72" s="179"/>
      <c r="X72" s="180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s="124" customFormat="1" ht="16.5" customHeight="1" thickBot="1" x14ac:dyDescent="0.25">
      <c r="A73" s="415"/>
      <c r="B73" s="416"/>
      <c r="C73" s="422"/>
      <c r="D73" s="409"/>
      <c r="E73" s="432"/>
      <c r="F73" s="410" t="s">
        <v>17</v>
      </c>
      <c r="G73" s="411"/>
      <c r="H73" s="412"/>
      <c r="I73" s="137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7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7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7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s="124" customFormat="1" ht="23.25" customHeight="1" thickBot="1" x14ac:dyDescent="0.25">
      <c r="A74" s="166">
        <v>2</v>
      </c>
      <c r="B74" s="133">
        <v>1</v>
      </c>
      <c r="C74" s="502" t="s">
        <v>24</v>
      </c>
      <c r="D74" s="498"/>
      <c r="E74" s="498"/>
      <c r="F74" s="498"/>
      <c r="G74" s="498"/>
      <c r="H74" s="503"/>
      <c r="I74" s="145">
        <f>I62+I68+I71</f>
        <v>64.099999999999994</v>
      </c>
      <c r="J74" s="146">
        <f>J71+J68+J62+J73</f>
        <v>0</v>
      </c>
      <c r="K74" s="146">
        <f t="shared" ref="K74:L74" si="29">K71+K68+K62+K73</f>
        <v>0</v>
      </c>
      <c r="L74" s="146">
        <f t="shared" si="29"/>
        <v>64.099999999999994</v>
      </c>
      <c r="M74" s="145">
        <f>SUM(N74,P74)</f>
        <v>441.4</v>
      </c>
      <c r="N74" s="146">
        <f>N71+N68+N62+N73</f>
        <v>20</v>
      </c>
      <c r="O74" s="146">
        <f t="shared" ref="O74" si="30">O71+O68+O62+O73</f>
        <v>0</v>
      </c>
      <c r="P74" s="146">
        <f t="shared" ref="P74" si="31">P71+P68+P62+P73</f>
        <v>421.4</v>
      </c>
      <c r="Q74" s="145">
        <f t="shared" ref="Q74" si="32">SUM(R74,T74)</f>
        <v>2207.5</v>
      </c>
      <c r="R74" s="146">
        <f>R71+R68+R62+R73</f>
        <v>0</v>
      </c>
      <c r="S74" s="146">
        <f t="shared" ref="S74" si="33">S71+S68+S62+S73</f>
        <v>0</v>
      </c>
      <c r="T74" s="146">
        <f t="shared" ref="T74" si="34">T71+T68+T62+T73</f>
        <v>2207.5</v>
      </c>
      <c r="U74" s="145">
        <f t="shared" ref="U74:U75" si="35">SUM(V74,X74)</f>
        <v>450</v>
      </c>
      <c r="V74" s="146">
        <f>SUM(V71,V68,V62)</f>
        <v>0</v>
      </c>
      <c r="W74" s="146">
        <f>SUM(W71,W68,W62)</f>
        <v>0</v>
      </c>
      <c r="X74" s="50">
        <f>SUM(X71,X68,X62)</f>
        <v>450</v>
      </c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s="124" customFormat="1" ht="23.25" customHeight="1" thickBot="1" x14ac:dyDescent="0.25">
      <c r="A75" s="98">
        <v>2</v>
      </c>
      <c r="B75" s="526" t="s">
        <v>25</v>
      </c>
      <c r="C75" s="527"/>
      <c r="D75" s="527"/>
      <c r="E75" s="527"/>
      <c r="F75" s="527"/>
      <c r="G75" s="527"/>
      <c r="H75" s="528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441.4</v>
      </c>
      <c r="N75" s="52">
        <f>SUM(N74)</f>
        <v>20</v>
      </c>
      <c r="O75" s="52">
        <f>SUM(O74)</f>
        <v>0</v>
      </c>
      <c r="P75" s="53">
        <f>SUM(P74)</f>
        <v>421.4</v>
      </c>
      <c r="Q75" s="51">
        <f>SUM(R75,T75)</f>
        <v>2207.5</v>
      </c>
      <c r="R75" s="52">
        <f>SUM(R74)</f>
        <v>0</v>
      </c>
      <c r="S75" s="52">
        <f>SUM(S74)</f>
        <v>0</v>
      </c>
      <c r="T75" s="53">
        <f>SUM(T74)</f>
        <v>2207.5</v>
      </c>
      <c r="U75" s="51">
        <f t="shared" si="35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s="9" customFormat="1" ht="23.25" customHeight="1" thickBot="1" x14ac:dyDescent="0.25">
      <c r="A76" s="99">
        <v>3</v>
      </c>
      <c r="B76" s="500" t="s">
        <v>95</v>
      </c>
      <c r="C76" s="501"/>
      <c r="D76" s="501"/>
      <c r="E76" s="501"/>
      <c r="F76" s="501"/>
      <c r="G76" s="501"/>
      <c r="H76" s="501"/>
      <c r="I76" s="501"/>
      <c r="J76" s="501"/>
      <c r="K76" s="501"/>
      <c r="L76" s="501"/>
      <c r="M76" s="501"/>
      <c r="N76" s="501"/>
      <c r="O76" s="501"/>
      <c r="P76" s="501"/>
      <c r="Q76" s="501"/>
      <c r="R76" s="501"/>
      <c r="S76" s="501"/>
      <c r="T76" s="501"/>
      <c r="U76" s="501"/>
      <c r="V76" s="501"/>
      <c r="W76" s="501"/>
      <c r="X76" s="557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6">
        <v>3</v>
      </c>
      <c r="B77" s="87">
        <v>1</v>
      </c>
      <c r="C77" s="395" t="s">
        <v>32</v>
      </c>
      <c r="D77" s="396"/>
      <c r="E77" s="396"/>
      <c r="F77" s="396"/>
      <c r="G77" s="396"/>
      <c r="H77" s="396"/>
      <c r="I77" s="396"/>
      <c r="J77" s="396"/>
      <c r="K77" s="396"/>
      <c r="L77" s="396"/>
      <c r="M77" s="396"/>
      <c r="N77" s="396"/>
      <c r="O77" s="396"/>
      <c r="P77" s="396"/>
      <c r="Q77" s="396"/>
      <c r="R77" s="396"/>
      <c r="S77" s="396"/>
      <c r="T77" s="396"/>
      <c r="U77" s="396"/>
      <c r="V77" s="396"/>
      <c r="W77" s="396"/>
      <c r="X77" s="488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82">
        <v>3</v>
      </c>
      <c r="B78" s="384">
        <v>1</v>
      </c>
      <c r="C78" s="387">
        <v>1</v>
      </c>
      <c r="D78" s="389" t="s">
        <v>54</v>
      </c>
      <c r="E78" s="434">
        <v>7</v>
      </c>
      <c r="F78" s="317" t="s">
        <v>23</v>
      </c>
      <c r="G78" s="316" t="s">
        <v>47</v>
      </c>
      <c r="H78" s="238" t="s">
        <v>15</v>
      </c>
      <c r="I78" s="132">
        <f>J78</f>
        <v>14.6</v>
      </c>
      <c r="J78" s="130">
        <v>14.6</v>
      </c>
      <c r="K78" s="130">
        <v>0</v>
      </c>
      <c r="L78" s="131">
        <v>0</v>
      </c>
      <c r="M78" s="132">
        <v>15</v>
      </c>
      <c r="N78" s="130">
        <v>15</v>
      </c>
      <c r="O78" s="130"/>
      <c r="P78" s="131"/>
      <c r="Q78" s="132">
        <v>15</v>
      </c>
      <c r="R78" s="130">
        <v>15</v>
      </c>
      <c r="S78" s="130">
        <v>0</v>
      </c>
      <c r="T78" s="131">
        <v>0</v>
      </c>
      <c r="U78" s="132">
        <v>15</v>
      </c>
      <c r="V78" s="130">
        <v>15</v>
      </c>
      <c r="W78" s="130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8.75" customHeight="1" thickBot="1" x14ac:dyDescent="0.25">
      <c r="A79" s="383"/>
      <c r="B79" s="385"/>
      <c r="C79" s="387"/>
      <c r="D79" s="389"/>
      <c r="E79" s="434"/>
      <c r="F79" s="399" t="s">
        <v>17</v>
      </c>
      <c r="G79" s="400"/>
      <c r="H79" s="401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7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82">
        <v>3</v>
      </c>
      <c r="B80" s="384">
        <v>1</v>
      </c>
      <c r="C80" s="386">
        <v>2</v>
      </c>
      <c r="D80" s="388" t="s">
        <v>102</v>
      </c>
      <c r="E80" s="556">
        <v>7</v>
      </c>
      <c r="F80" s="95" t="s">
        <v>68</v>
      </c>
      <c r="G80" s="95" t="s">
        <v>48</v>
      </c>
      <c r="H80" s="96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4">
        <v>1.8</v>
      </c>
      <c r="R80" s="140">
        <v>1.8</v>
      </c>
      <c r="S80" s="140">
        <v>0</v>
      </c>
      <c r="T80" s="129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83"/>
      <c r="B81" s="385"/>
      <c r="C81" s="387"/>
      <c r="D81" s="389"/>
      <c r="E81" s="552"/>
      <c r="F81" s="399" t="s">
        <v>17</v>
      </c>
      <c r="G81" s="400"/>
      <c r="H81" s="401"/>
      <c r="I81" s="37">
        <f t="shared" ref="I81" si="36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7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7">
        <f t="shared" ref="Q81" si="38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9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">
      <c r="A82" s="92">
        <v>3</v>
      </c>
      <c r="B82" s="93">
        <v>1</v>
      </c>
      <c r="C82" s="404" t="s">
        <v>24</v>
      </c>
      <c r="D82" s="405"/>
      <c r="E82" s="405"/>
      <c r="F82" s="405"/>
      <c r="G82" s="405"/>
      <c r="H82" s="406"/>
      <c r="I82" s="360">
        <f>I79+I81</f>
        <v>16.399999999999999</v>
      </c>
      <c r="J82" s="361">
        <f>J79+J81</f>
        <v>16.399999999999999</v>
      </c>
      <c r="K82" s="361">
        <f>SUM(,K81,K79,)</f>
        <v>0</v>
      </c>
      <c r="L82" s="362">
        <f>SUM(,L81,L79,)</f>
        <v>0</v>
      </c>
      <c r="M82" s="360">
        <f>M79+M81</f>
        <v>16.8</v>
      </c>
      <c r="N82" s="361">
        <f>N79+N81</f>
        <v>16.8</v>
      </c>
      <c r="O82" s="361">
        <f>SUM(,O81,O79,)</f>
        <v>0</v>
      </c>
      <c r="P82" s="362">
        <f>SUM(,P81,P79,)</f>
        <v>0</v>
      </c>
      <c r="Q82" s="360">
        <f>Q79+Q81</f>
        <v>16.8</v>
      </c>
      <c r="R82" s="361">
        <f>R79+R81</f>
        <v>16.8</v>
      </c>
      <c r="S82" s="361">
        <f>SUM(S81,S79,)</f>
        <v>0</v>
      </c>
      <c r="T82" s="362">
        <f>SUM(,T81,T79,)</f>
        <v>0</v>
      </c>
      <c r="U82" s="360">
        <f>U79+U81</f>
        <v>16.8</v>
      </c>
      <c r="V82" s="361">
        <f>V79+V81</f>
        <v>16.8</v>
      </c>
      <c r="W82" s="361">
        <f>SUM(,W81,W79,)</f>
        <v>0</v>
      </c>
      <c r="X82" s="36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">
      <c r="A83" s="86">
        <v>3</v>
      </c>
      <c r="B83" s="87">
        <v>2</v>
      </c>
      <c r="C83" s="395" t="s">
        <v>94</v>
      </c>
      <c r="D83" s="396"/>
      <c r="E83" s="396"/>
      <c r="F83" s="396"/>
      <c r="G83" s="396"/>
      <c r="H83" s="396"/>
      <c r="I83" s="396"/>
      <c r="J83" s="396"/>
      <c r="K83" s="396"/>
      <c r="L83" s="396"/>
      <c r="M83" s="396"/>
      <c r="N83" s="396"/>
      <c r="O83" s="396"/>
      <c r="P83" s="396"/>
      <c r="Q83" s="396"/>
      <c r="R83" s="396"/>
      <c r="S83" s="396"/>
      <c r="T83" s="396"/>
      <c r="U83" s="397"/>
      <c r="V83" s="397"/>
      <c r="W83" s="397"/>
      <c r="X83" s="398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82">
        <v>3</v>
      </c>
      <c r="B84" s="384">
        <v>2</v>
      </c>
      <c r="C84" s="387">
        <v>1</v>
      </c>
      <c r="D84" s="472" t="s">
        <v>28</v>
      </c>
      <c r="E84" s="391" t="s">
        <v>119</v>
      </c>
      <c r="F84" s="417" t="s">
        <v>29</v>
      </c>
      <c r="G84" s="417" t="s">
        <v>46</v>
      </c>
      <c r="H84" s="345" t="s">
        <v>15</v>
      </c>
      <c r="I84" s="132">
        <f>J84+L84</f>
        <v>231.1</v>
      </c>
      <c r="J84" s="127">
        <v>231.1</v>
      </c>
      <c r="K84" s="127">
        <v>197.4</v>
      </c>
      <c r="L84" s="128"/>
      <c r="M84" s="127">
        <f>N84+P84</f>
        <v>231.1</v>
      </c>
      <c r="N84" s="127">
        <f>228.5-0.3-2.6+2.9</f>
        <v>228.5</v>
      </c>
      <c r="O84" s="127">
        <f>201.6+2.9</f>
        <v>204.5</v>
      </c>
      <c r="P84" s="128">
        <f>2.6</f>
        <v>2.6</v>
      </c>
      <c r="Q84" s="127">
        <v>227.1</v>
      </c>
      <c r="R84" s="127">
        <v>227.1</v>
      </c>
      <c r="S84" s="127">
        <v>201.6</v>
      </c>
      <c r="T84" s="131"/>
      <c r="U84" s="127">
        <v>227.1</v>
      </c>
      <c r="V84" s="127">
        <v>227.1</v>
      </c>
      <c r="W84" s="127">
        <v>201.6</v>
      </c>
      <c r="X84" s="131"/>
      <c r="Y84" s="8"/>
      <c r="Z84" s="125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83"/>
      <c r="B85" s="385"/>
      <c r="C85" s="387"/>
      <c r="D85" s="472"/>
      <c r="E85" s="391"/>
      <c r="F85" s="507"/>
      <c r="G85" s="507"/>
      <c r="H85" s="346" t="s">
        <v>16</v>
      </c>
      <c r="I85" s="132">
        <f>J85+L85</f>
        <v>9.7000000000000011</v>
      </c>
      <c r="J85" s="193">
        <v>9.3000000000000007</v>
      </c>
      <c r="K85" s="193">
        <v>1.1000000000000001</v>
      </c>
      <c r="L85" s="59">
        <v>0.4</v>
      </c>
      <c r="M85" s="132">
        <f>N85+P85</f>
        <v>15</v>
      </c>
      <c r="N85" s="193">
        <f>10+3+2</f>
        <v>15</v>
      </c>
      <c r="O85" s="193">
        <f>2+2.5+0.9</f>
        <v>5.4</v>
      </c>
      <c r="P85" s="269">
        <v>0</v>
      </c>
      <c r="Q85" s="132">
        <v>10</v>
      </c>
      <c r="R85" s="193">
        <v>10</v>
      </c>
      <c r="S85" s="193">
        <v>2</v>
      </c>
      <c r="T85" s="143">
        <v>0</v>
      </c>
      <c r="U85" s="132">
        <v>10</v>
      </c>
      <c r="V85" s="193">
        <v>10</v>
      </c>
      <c r="W85" s="193">
        <v>2</v>
      </c>
      <c r="X85" s="143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4" customFormat="1" ht="14.25" customHeight="1" thickBot="1" x14ac:dyDescent="0.25">
      <c r="A86" s="383"/>
      <c r="B86" s="385"/>
      <c r="C86" s="387"/>
      <c r="D86" s="472"/>
      <c r="E86" s="391"/>
      <c r="F86" s="386"/>
      <c r="G86" s="386"/>
      <c r="H86" s="262" t="s">
        <v>145</v>
      </c>
      <c r="I86" s="284"/>
      <c r="J86" s="282"/>
      <c r="K86" s="282"/>
      <c r="L86" s="151"/>
      <c r="M86" s="168">
        <f>N86+P86</f>
        <v>2.1</v>
      </c>
      <c r="N86" s="202">
        <v>2.1</v>
      </c>
      <c r="O86" s="202">
        <v>2</v>
      </c>
      <c r="P86" s="187"/>
      <c r="Q86" s="168"/>
      <c r="R86" s="202"/>
      <c r="S86" s="202"/>
      <c r="T86" s="344"/>
      <c r="U86" s="168"/>
      <c r="V86" s="202"/>
      <c r="W86" s="202"/>
      <c r="X86" s="34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</row>
    <row r="87" spans="1:34" s="9" customFormat="1" ht="15.75" customHeight="1" thickBot="1" x14ac:dyDescent="0.25">
      <c r="A87" s="383"/>
      <c r="B87" s="385"/>
      <c r="C87" s="387"/>
      <c r="D87" s="472"/>
      <c r="E87" s="391"/>
      <c r="F87" s="399" t="s">
        <v>17</v>
      </c>
      <c r="G87" s="400"/>
      <c r="H87" s="401"/>
      <c r="I87" s="137">
        <f>SUM(J87,L87)</f>
        <v>240.8</v>
      </c>
      <c r="J87" s="138">
        <f>SUM(J84:J85)</f>
        <v>240.4</v>
      </c>
      <c r="K87" s="138">
        <f>SUM(K84:K85)</f>
        <v>198.5</v>
      </c>
      <c r="L87" s="39">
        <v>0.4</v>
      </c>
      <c r="M87" s="37">
        <f>SUM(N87,P87)</f>
        <v>248.2</v>
      </c>
      <c r="N87" s="38">
        <f>SUM(N84:N86)</f>
        <v>245.6</v>
      </c>
      <c r="O87" s="138">
        <f t="shared" ref="O87:P87" si="40">SUM(O84:O86)</f>
        <v>211.9</v>
      </c>
      <c r="P87" s="138">
        <f t="shared" si="40"/>
        <v>2.6</v>
      </c>
      <c r="Q87" s="137">
        <f>SUM(R87,T87)</f>
        <v>237.1</v>
      </c>
      <c r="R87" s="138">
        <f>SUM(R84:R86)</f>
        <v>237.1</v>
      </c>
      <c r="S87" s="138">
        <f t="shared" ref="S87" si="41">SUM(S84:S86)</f>
        <v>203.6</v>
      </c>
      <c r="T87" s="138">
        <f t="shared" ref="T87" si="42">SUM(T84:T86)</f>
        <v>0</v>
      </c>
      <c r="U87" s="137">
        <f>SUM(V87,X87)</f>
        <v>237.1</v>
      </c>
      <c r="V87" s="138">
        <f>SUM(V84:V86)</f>
        <v>237.1</v>
      </c>
      <c r="W87" s="138">
        <f t="shared" ref="W87" si="43">SUM(W84:W86)</f>
        <v>203.6</v>
      </c>
      <c r="X87" s="138">
        <f t="shared" ref="X87" si="44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2">
        <v>3</v>
      </c>
      <c r="B88" s="101">
        <v>2</v>
      </c>
      <c r="C88" s="404" t="s">
        <v>24</v>
      </c>
      <c r="D88" s="405"/>
      <c r="E88" s="405"/>
      <c r="F88" s="558"/>
      <c r="G88" s="558"/>
      <c r="H88" s="559"/>
      <c r="I88" s="48">
        <f>SUM(J88,L88)</f>
        <v>240.8</v>
      </c>
      <c r="J88" s="49">
        <f t="shared" ref="J88:L88" si="45">SUM(J87)</f>
        <v>240.4</v>
      </c>
      <c r="K88" s="49">
        <f t="shared" si="45"/>
        <v>198.5</v>
      </c>
      <c r="L88" s="50">
        <f t="shared" si="45"/>
        <v>0.4</v>
      </c>
      <c r="M88" s="48">
        <f>SUM(N88,P88)</f>
        <v>248.2</v>
      </c>
      <c r="N88" s="49">
        <f>SUM(N87)</f>
        <v>245.6</v>
      </c>
      <c r="O88" s="49">
        <f>SUM(O87)</f>
        <v>211.9</v>
      </c>
      <c r="P88" s="50">
        <f>SUM(P87)</f>
        <v>2.6</v>
      </c>
      <c r="Q88" s="145">
        <f>SUM(R88,T88)</f>
        <v>237.1</v>
      </c>
      <c r="R88" s="146">
        <f t="shared" ref="R88:T88" si="46">SUM(R87)</f>
        <v>237.1</v>
      </c>
      <c r="S88" s="146">
        <f t="shared" si="46"/>
        <v>203.6</v>
      </c>
      <c r="T88" s="50">
        <f t="shared" si="46"/>
        <v>0</v>
      </c>
      <c r="U88" s="48">
        <f>SUM(V88,X88)</f>
        <v>237.1</v>
      </c>
      <c r="V88" s="49">
        <f t="shared" ref="V88:X88" si="47">SUM(V87)</f>
        <v>237.1</v>
      </c>
      <c r="W88" s="49">
        <f t="shared" si="47"/>
        <v>203.6</v>
      </c>
      <c r="X88" s="50">
        <f t="shared" si="47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">
      <c r="A89" s="98">
        <v>3</v>
      </c>
      <c r="B89" s="526" t="s">
        <v>25</v>
      </c>
      <c r="C89" s="527"/>
      <c r="D89" s="527"/>
      <c r="E89" s="527"/>
      <c r="F89" s="527"/>
      <c r="G89" s="527"/>
      <c r="H89" s="528"/>
      <c r="I89" s="51">
        <f t="shared" ref="I89" si="48">SUM(J89,L89)</f>
        <v>257.2</v>
      </c>
      <c r="J89" s="52">
        <f>J88+J82</f>
        <v>256.8</v>
      </c>
      <c r="K89" s="52">
        <f t="shared" ref="K89:L89" si="49">K88+K82</f>
        <v>198.5</v>
      </c>
      <c r="L89" s="52">
        <f t="shared" si="49"/>
        <v>0.4</v>
      </c>
      <c r="M89" s="51">
        <f>SUM(N89,P89)</f>
        <v>265</v>
      </c>
      <c r="N89" s="52">
        <f>N88+N82</f>
        <v>262.39999999999998</v>
      </c>
      <c r="O89" s="52">
        <f t="shared" ref="O89" si="50">O88+O82</f>
        <v>211.9</v>
      </c>
      <c r="P89" s="52">
        <f t="shared" ref="P89" si="51">P88+P82</f>
        <v>2.6</v>
      </c>
      <c r="Q89" s="51">
        <f t="shared" ref="Q89" si="52">SUM(R89,T89)</f>
        <v>253.9</v>
      </c>
      <c r="R89" s="52">
        <f>R88+R82</f>
        <v>253.9</v>
      </c>
      <c r="S89" s="52">
        <f t="shared" ref="S89" si="53">S88+S82</f>
        <v>203.6</v>
      </c>
      <c r="T89" s="52">
        <f t="shared" ref="T89" si="54">T88+T82</f>
        <v>0</v>
      </c>
      <c r="U89" s="51">
        <f t="shared" ref="U89" si="55">SUM(V89,X89)</f>
        <v>253.9</v>
      </c>
      <c r="V89" s="52">
        <f>V88+V82</f>
        <v>253.9</v>
      </c>
      <c r="W89" s="52">
        <f t="shared" ref="W89" si="56">W88+W82</f>
        <v>203.6</v>
      </c>
      <c r="X89" s="52">
        <f t="shared" ref="X89" si="57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">
      <c r="A90" s="99">
        <v>4</v>
      </c>
      <c r="B90" s="500" t="s">
        <v>33</v>
      </c>
      <c r="C90" s="501"/>
      <c r="D90" s="501"/>
      <c r="E90" s="501"/>
      <c r="F90" s="501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501"/>
      <c r="R90" s="501"/>
      <c r="S90" s="501"/>
      <c r="T90" s="501"/>
      <c r="U90" s="501"/>
      <c r="V90" s="501"/>
      <c r="W90" s="501"/>
      <c r="X90" s="557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">
      <c r="A91" s="86">
        <v>4</v>
      </c>
      <c r="B91" s="102">
        <v>1</v>
      </c>
      <c r="C91" s="395" t="s">
        <v>34</v>
      </c>
      <c r="D91" s="396"/>
      <c r="E91" s="396"/>
      <c r="F91" s="396"/>
      <c r="G91" s="396"/>
      <c r="H91" s="396"/>
      <c r="I91" s="396"/>
      <c r="J91" s="396"/>
      <c r="K91" s="396"/>
      <c r="L91" s="396"/>
      <c r="M91" s="396"/>
      <c r="N91" s="396"/>
      <c r="O91" s="396"/>
      <c r="P91" s="396"/>
      <c r="Q91" s="396"/>
      <c r="R91" s="396"/>
      <c r="S91" s="396"/>
      <c r="T91" s="396"/>
      <c r="U91" s="396"/>
      <c r="V91" s="396"/>
      <c r="W91" s="396"/>
      <c r="X91" s="488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">
      <c r="A92" s="382">
        <v>4</v>
      </c>
      <c r="B92" s="384">
        <v>1</v>
      </c>
      <c r="C92" s="387">
        <v>1</v>
      </c>
      <c r="D92" s="508" t="s">
        <v>107</v>
      </c>
      <c r="E92" s="188">
        <v>2</v>
      </c>
      <c r="F92" s="189" t="s">
        <v>35</v>
      </c>
      <c r="G92" s="189" t="s">
        <v>49</v>
      </c>
      <c r="H92" s="104" t="s">
        <v>15</v>
      </c>
      <c r="I92" s="132">
        <v>21</v>
      </c>
      <c r="J92" s="127">
        <v>21</v>
      </c>
      <c r="K92" s="127">
        <v>0</v>
      </c>
      <c r="L92" s="128">
        <v>0</v>
      </c>
      <c r="M92" s="132">
        <f>N92+P92</f>
        <v>17</v>
      </c>
      <c r="N92" s="127">
        <v>17</v>
      </c>
      <c r="O92" s="127"/>
      <c r="P92" s="128">
        <v>0</v>
      </c>
      <c r="Q92" s="132">
        <v>37</v>
      </c>
      <c r="R92" s="127">
        <v>37</v>
      </c>
      <c r="S92" s="127">
        <v>0</v>
      </c>
      <c r="T92" s="128">
        <v>0</v>
      </c>
      <c r="U92" s="132">
        <v>37</v>
      </c>
      <c r="V92" s="127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">
      <c r="A93" s="383"/>
      <c r="B93" s="385"/>
      <c r="C93" s="387"/>
      <c r="D93" s="509"/>
      <c r="E93" s="181"/>
      <c r="F93" s="399" t="s">
        <v>17</v>
      </c>
      <c r="G93" s="400"/>
      <c r="H93" s="401"/>
      <c r="I93" s="137">
        <f t="shared" ref="I93" si="58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7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7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25">
      <c r="A94" s="382">
        <v>4</v>
      </c>
      <c r="B94" s="384">
        <v>1</v>
      </c>
      <c r="C94" s="386">
        <v>2</v>
      </c>
      <c r="D94" s="388" t="s">
        <v>125</v>
      </c>
      <c r="E94" s="100">
        <v>9</v>
      </c>
      <c r="F94" s="489" t="s">
        <v>35</v>
      </c>
      <c r="G94" s="475" t="s">
        <v>56</v>
      </c>
      <c r="H94" s="103" t="s">
        <v>15</v>
      </c>
      <c r="I94" s="144">
        <v>5.0999999999999996</v>
      </c>
      <c r="J94" s="142"/>
      <c r="K94" s="142"/>
      <c r="L94" s="141">
        <v>5.0999999999999996</v>
      </c>
      <c r="M94" s="144"/>
      <c r="N94" s="142"/>
      <c r="O94" s="142"/>
      <c r="P94" s="141"/>
      <c r="Q94" s="144">
        <v>50</v>
      </c>
      <c r="R94" s="142">
        <v>0</v>
      </c>
      <c r="S94" s="142">
        <v>0</v>
      </c>
      <c r="T94" s="141">
        <v>50</v>
      </c>
      <c r="U94" s="144">
        <v>150</v>
      </c>
      <c r="V94" s="142">
        <v>0</v>
      </c>
      <c r="W94" s="142">
        <v>0</v>
      </c>
      <c r="X94" s="141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">
      <c r="A95" s="383"/>
      <c r="B95" s="385"/>
      <c r="C95" s="387"/>
      <c r="D95" s="389"/>
      <c r="E95" s="293">
        <v>29</v>
      </c>
      <c r="F95" s="387"/>
      <c r="G95" s="420"/>
      <c r="H95" s="299" t="s">
        <v>15</v>
      </c>
      <c r="I95" s="132">
        <f>L95</f>
        <v>0.8</v>
      </c>
      <c r="J95" s="130"/>
      <c r="K95" s="130"/>
      <c r="L95" s="131">
        <v>0.8</v>
      </c>
      <c r="M95" s="132"/>
      <c r="N95" s="130"/>
      <c r="O95" s="130"/>
      <c r="P95" s="131"/>
      <c r="Q95" s="132"/>
      <c r="R95" s="130"/>
      <c r="S95" s="130"/>
      <c r="T95" s="131"/>
      <c r="U95" s="132"/>
      <c r="V95" s="130"/>
      <c r="W95" s="130"/>
      <c r="X95" s="131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">
      <c r="A96" s="383"/>
      <c r="B96" s="385"/>
      <c r="C96" s="387"/>
      <c r="D96" s="389"/>
      <c r="E96" s="89"/>
      <c r="F96" s="399" t="s">
        <v>17</v>
      </c>
      <c r="G96" s="400"/>
      <c r="H96" s="401"/>
      <c r="I96" s="37">
        <f t="shared" ref="I96" si="59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7">
        <f t="shared" ref="M96:M103" si="60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7">
        <f t="shared" ref="Q96" si="61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62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">
      <c r="A97" s="382">
        <v>4</v>
      </c>
      <c r="B97" s="384">
        <v>1</v>
      </c>
      <c r="C97" s="386">
        <v>3</v>
      </c>
      <c r="D97" s="388" t="s">
        <v>79</v>
      </c>
      <c r="E97" s="433">
        <v>2</v>
      </c>
      <c r="F97" s="475" t="s">
        <v>35</v>
      </c>
      <c r="G97" s="475" t="s">
        <v>57</v>
      </c>
      <c r="H97" s="104" t="s">
        <v>15</v>
      </c>
      <c r="I97" s="144"/>
      <c r="J97" s="140"/>
      <c r="K97" s="140">
        <v>0</v>
      </c>
      <c r="L97" s="60"/>
      <c r="M97" s="144">
        <f>N97+P97</f>
        <v>0</v>
      </c>
      <c r="N97" s="140">
        <f>20-20</f>
        <v>0</v>
      </c>
      <c r="O97" s="140">
        <v>0</v>
      </c>
      <c r="P97" s="60"/>
      <c r="Q97" s="144">
        <f>R97+T97</f>
        <v>85</v>
      </c>
      <c r="R97" s="140">
        <f>65+20</f>
        <v>85</v>
      </c>
      <c r="S97" s="140">
        <v>0</v>
      </c>
      <c r="T97" s="60">
        <v>0</v>
      </c>
      <c r="U97" s="43">
        <f t="shared" si="62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">
      <c r="A98" s="383"/>
      <c r="B98" s="385"/>
      <c r="C98" s="387"/>
      <c r="D98" s="389"/>
      <c r="E98" s="434"/>
      <c r="F98" s="476"/>
      <c r="G98" s="476"/>
      <c r="H98" s="105" t="s">
        <v>72</v>
      </c>
      <c r="I98" s="132">
        <f>SUM(J98,L98)</f>
        <v>0</v>
      </c>
      <c r="J98" s="127">
        <v>0</v>
      </c>
      <c r="K98" s="127">
        <v>0</v>
      </c>
      <c r="L98" s="75">
        <v>0</v>
      </c>
      <c r="M98" s="132"/>
      <c r="N98" s="127"/>
      <c r="O98" s="127">
        <v>0</v>
      </c>
      <c r="P98" s="75">
        <v>0</v>
      </c>
      <c r="Q98" s="132"/>
      <c r="R98" s="127"/>
      <c r="S98" s="127">
        <v>0</v>
      </c>
      <c r="T98" s="75">
        <v>0</v>
      </c>
      <c r="U98" s="57">
        <f>SUM(V98,X98)</f>
        <v>0</v>
      </c>
      <c r="V98" s="35">
        <v>0</v>
      </c>
      <c r="W98" s="35">
        <v>0</v>
      </c>
      <c r="X98" s="75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">
      <c r="A99" s="383"/>
      <c r="B99" s="385"/>
      <c r="C99" s="387"/>
      <c r="D99" s="389"/>
      <c r="E99" s="434"/>
      <c r="F99" s="399" t="s">
        <v>17</v>
      </c>
      <c r="G99" s="400"/>
      <c r="H99" s="401"/>
      <c r="I99" s="137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7">
        <f>N99+P99</f>
        <v>0</v>
      </c>
      <c r="N99" s="44">
        <f>N97</f>
        <v>0</v>
      </c>
      <c r="O99" s="44">
        <f>SUM(O97:O98)</f>
        <v>0</v>
      </c>
      <c r="P99" s="45">
        <f>SUM(P97:P98)</f>
        <v>0</v>
      </c>
      <c r="Q99" s="137">
        <f>R99+T99</f>
        <v>85</v>
      </c>
      <c r="R99" s="44">
        <f>R97</f>
        <v>85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">
      <c r="A100" s="382">
        <v>4</v>
      </c>
      <c r="B100" s="384">
        <v>1</v>
      </c>
      <c r="C100" s="386">
        <v>4</v>
      </c>
      <c r="D100" s="388" t="s">
        <v>58</v>
      </c>
      <c r="E100" s="433">
        <v>2</v>
      </c>
      <c r="F100" s="94" t="s">
        <v>14</v>
      </c>
      <c r="G100" s="116" t="s">
        <v>93</v>
      </c>
      <c r="H100" s="96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4"/>
      <c r="R100" s="140"/>
      <c r="S100" s="140"/>
      <c r="T100" s="60"/>
      <c r="U100" s="43"/>
      <c r="V100" s="40"/>
      <c r="W100" s="40"/>
      <c r="X100" s="60"/>
    </row>
    <row r="101" spans="1:34" ht="27" customHeight="1" thickBot="1" x14ac:dyDescent="0.3">
      <c r="A101" s="383"/>
      <c r="B101" s="385"/>
      <c r="C101" s="387"/>
      <c r="D101" s="389"/>
      <c r="E101" s="434"/>
      <c r="F101" s="399" t="s">
        <v>17</v>
      </c>
      <c r="G101" s="400"/>
      <c r="H101" s="401"/>
      <c r="I101" s="37">
        <f t="shared" ref="I101:I103" si="63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7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">
      <c r="A102" s="382">
        <v>5</v>
      </c>
      <c r="B102" s="384">
        <v>1</v>
      </c>
      <c r="C102" s="386">
        <v>6</v>
      </c>
      <c r="D102" s="388" t="s">
        <v>59</v>
      </c>
      <c r="E102" s="433">
        <v>35</v>
      </c>
      <c r="F102" s="94" t="s">
        <v>35</v>
      </c>
      <c r="G102" s="95" t="s">
        <v>62</v>
      </c>
      <c r="H102" s="96" t="s">
        <v>15</v>
      </c>
      <c r="I102" s="43">
        <f t="shared" si="63"/>
        <v>0</v>
      </c>
      <c r="J102" s="40">
        <v>0</v>
      </c>
      <c r="K102" s="40">
        <v>0</v>
      </c>
      <c r="L102" s="60">
        <v>0</v>
      </c>
      <c r="M102" s="43">
        <f t="shared" si="60"/>
        <v>0</v>
      </c>
      <c r="N102" s="40">
        <v>0</v>
      </c>
      <c r="O102" s="40">
        <v>0</v>
      </c>
      <c r="P102" s="60">
        <v>0</v>
      </c>
      <c r="Q102" s="144">
        <f t="shared" ref="Q102:Q103" si="64">SUM(R102,T102)</f>
        <v>0</v>
      </c>
      <c r="R102" s="140">
        <v>0</v>
      </c>
      <c r="S102" s="140">
        <v>0</v>
      </c>
      <c r="T102" s="60">
        <v>0</v>
      </c>
      <c r="U102" s="43">
        <f t="shared" ref="U102:U103" si="65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">
      <c r="A103" s="383"/>
      <c r="B103" s="385"/>
      <c r="C103" s="387"/>
      <c r="D103" s="389"/>
      <c r="E103" s="434"/>
      <c r="F103" s="399" t="s">
        <v>17</v>
      </c>
      <c r="G103" s="400"/>
      <c r="H103" s="401"/>
      <c r="I103" s="37">
        <f t="shared" si="63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60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7">
        <f t="shared" si="64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5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hidden="1" customHeight="1" x14ac:dyDescent="0.25">
      <c r="A104" s="577">
        <v>4</v>
      </c>
      <c r="B104" s="504">
        <v>1</v>
      </c>
      <c r="C104" s="507">
        <v>5</v>
      </c>
      <c r="D104" s="388" t="s">
        <v>108</v>
      </c>
      <c r="E104" s="183">
        <v>23</v>
      </c>
      <c r="F104" s="505" t="s">
        <v>35</v>
      </c>
      <c r="G104" s="475" t="s">
        <v>63</v>
      </c>
      <c r="H104" s="104" t="s">
        <v>15</v>
      </c>
      <c r="I104" s="144"/>
      <c r="J104" s="140"/>
      <c r="K104" s="140"/>
      <c r="L104" s="60"/>
      <c r="M104" s="144"/>
      <c r="N104" s="140"/>
      <c r="O104" s="140"/>
      <c r="P104" s="60"/>
      <c r="Q104" s="144"/>
      <c r="R104" s="140"/>
      <c r="S104" s="140"/>
      <c r="T104" s="60"/>
      <c r="U104" s="144"/>
      <c r="V104" s="140"/>
      <c r="W104" s="140"/>
      <c r="X104" s="60"/>
    </row>
    <row r="105" spans="1:34" ht="39.75" customHeight="1" thickBot="1" x14ac:dyDescent="0.3">
      <c r="A105" s="577"/>
      <c r="B105" s="504"/>
      <c r="C105" s="507"/>
      <c r="D105" s="576"/>
      <c r="E105" s="183">
        <v>2</v>
      </c>
      <c r="F105" s="506"/>
      <c r="G105" s="575"/>
      <c r="H105" s="185" t="s">
        <v>15</v>
      </c>
      <c r="I105" s="168">
        <v>0</v>
      </c>
      <c r="J105" s="186"/>
      <c r="K105" s="186"/>
      <c r="L105" s="187">
        <v>0</v>
      </c>
      <c r="M105" s="168">
        <v>35</v>
      </c>
      <c r="N105" s="186"/>
      <c r="O105" s="186"/>
      <c r="P105" s="187">
        <v>35</v>
      </c>
      <c r="Q105" s="168"/>
      <c r="R105" s="186"/>
      <c r="S105" s="186"/>
      <c r="T105" s="187"/>
      <c r="U105" s="168"/>
      <c r="V105" s="186"/>
      <c r="W105" s="186"/>
      <c r="X105" s="187"/>
    </row>
    <row r="106" spans="1:34" ht="26.25" customHeight="1" thickBot="1" x14ac:dyDescent="0.3">
      <c r="A106" s="577"/>
      <c r="B106" s="504"/>
      <c r="C106" s="507"/>
      <c r="D106" s="509"/>
      <c r="E106" s="184"/>
      <c r="F106" s="399" t="s">
        <v>17</v>
      </c>
      <c r="G106" s="400"/>
      <c r="H106" s="401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7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571">
        <v>4</v>
      </c>
      <c r="B107" s="384">
        <v>1</v>
      </c>
      <c r="C107" s="386">
        <v>6</v>
      </c>
      <c r="D107" s="388" t="s">
        <v>97</v>
      </c>
      <c r="E107" s="433">
        <v>9</v>
      </c>
      <c r="F107" s="312" t="s">
        <v>35</v>
      </c>
      <c r="G107" s="313" t="s">
        <v>65</v>
      </c>
      <c r="H107" s="150" t="s">
        <v>15</v>
      </c>
      <c r="I107" s="108">
        <v>55.7</v>
      </c>
      <c r="J107" s="109"/>
      <c r="K107" s="109"/>
      <c r="L107" s="110">
        <v>55.7</v>
      </c>
      <c r="M107" s="155"/>
      <c r="N107" s="126"/>
      <c r="O107" s="126"/>
      <c r="P107" s="275"/>
      <c r="Q107" s="108"/>
      <c r="R107" s="172"/>
      <c r="S107" s="172"/>
      <c r="T107" s="275"/>
      <c r="U107" s="108"/>
      <c r="V107" s="126"/>
      <c r="W107" s="126"/>
      <c r="X107" s="151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579"/>
      <c r="B108" s="416"/>
      <c r="C108" s="417"/>
      <c r="D108" s="418"/>
      <c r="E108" s="435"/>
      <c r="F108" s="399" t="s">
        <v>17</v>
      </c>
      <c r="G108" s="400"/>
      <c r="H108" s="401"/>
      <c r="I108" s="114">
        <f>J108+L108</f>
        <v>55.7</v>
      </c>
      <c r="J108" s="113"/>
      <c r="K108" s="113"/>
      <c r="L108" s="115">
        <f>L107</f>
        <v>55.7</v>
      </c>
      <c r="M108" s="137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7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578">
        <v>4</v>
      </c>
      <c r="B109" s="549">
        <v>1</v>
      </c>
      <c r="C109" s="565">
        <v>7</v>
      </c>
      <c r="D109" s="561" t="s">
        <v>121</v>
      </c>
      <c r="E109" s="477" t="s">
        <v>119</v>
      </c>
      <c r="F109" s="475" t="s">
        <v>35</v>
      </c>
      <c r="G109" s="563" t="s">
        <v>73</v>
      </c>
      <c r="H109" s="195" t="s">
        <v>15</v>
      </c>
      <c r="I109" s="144">
        <v>0</v>
      </c>
      <c r="J109" s="140"/>
      <c r="K109" s="140">
        <v>0</v>
      </c>
      <c r="L109" s="129">
        <v>0</v>
      </c>
      <c r="M109" s="329">
        <v>31.3</v>
      </c>
      <c r="N109" s="298">
        <v>25.7</v>
      </c>
      <c r="O109" s="298">
        <v>10.199999999999999</v>
      </c>
      <c r="P109" s="122">
        <v>5.6</v>
      </c>
      <c r="Q109" s="329">
        <f>T109</f>
        <v>200</v>
      </c>
      <c r="R109" s="298"/>
      <c r="S109" s="298"/>
      <c r="T109" s="122">
        <v>200</v>
      </c>
      <c r="U109" s="153">
        <f t="shared" ref="U109" si="66">SUM(V109,X109)</f>
        <v>0</v>
      </c>
      <c r="V109" s="140"/>
      <c r="W109" s="140">
        <v>0</v>
      </c>
      <c r="X109" s="12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578"/>
      <c r="B110" s="549"/>
      <c r="C110" s="565"/>
      <c r="D110" s="561"/>
      <c r="E110" s="477"/>
      <c r="F110" s="420"/>
      <c r="G110" s="547"/>
      <c r="H110" s="195" t="s">
        <v>31</v>
      </c>
      <c r="I110" s="192"/>
      <c r="J110" s="193"/>
      <c r="K110" s="193"/>
      <c r="L110" s="59"/>
      <c r="M110" s="330">
        <v>64</v>
      </c>
      <c r="N110" s="331">
        <v>9.1999999999999993</v>
      </c>
      <c r="O110" s="331">
        <v>4.4000000000000004</v>
      </c>
      <c r="P110" s="332">
        <v>54.8</v>
      </c>
      <c r="Q110" s="330">
        <v>201.8</v>
      </c>
      <c r="R110" s="331">
        <v>22.3</v>
      </c>
      <c r="S110" s="331">
        <v>8.8000000000000007</v>
      </c>
      <c r="T110" s="332">
        <v>179.5</v>
      </c>
      <c r="U110" s="154"/>
      <c r="V110" s="193"/>
      <c r="W110" s="193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578"/>
      <c r="B111" s="549"/>
      <c r="C111" s="565"/>
      <c r="D111" s="561"/>
      <c r="E111" s="477"/>
      <c r="F111" s="420"/>
      <c r="G111" s="547"/>
      <c r="H111" s="268" t="s">
        <v>81</v>
      </c>
      <c r="I111" s="154"/>
      <c r="J111" s="193"/>
      <c r="K111" s="193"/>
      <c r="L111" s="59"/>
      <c r="M111" s="330">
        <v>335.7</v>
      </c>
      <c r="N111" s="331">
        <v>52.7</v>
      </c>
      <c r="O111" s="331">
        <v>40.1</v>
      </c>
      <c r="P111" s="332">
        <v>283</v>
      </c>
      <c r="Q111" s="330"/>
      <c r="R111" s="331"/>
      <c r="S111" s="331"/>
      <c r="T111" s="332"/>
      <c r="U111" s="154"/>
      <c r="V111" s="193"/>
      <c r="W111" s="193"/>
      <c r="X111" s="290"/>
      <c r="Y111" s="291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578"/>
      <c r="B112" s="549"/>
      <c r="C112" s="565"/>
      <c r="D112" s="561"/>
      <c r="E112" s="477"/>
      <c r="F112" s="476"/>
      <c r="G112" s="564"/>
      <c r="H112" s="289" t="s">
        <v>132</v>
      </c>
      <c r="I112" s="284"/>
      <c r="J112" s="283"/>
      <c r="K112" s="283"/>
      <c r="L112" s="281"/>
      <c r="M112" s="333">
        <v>143.9</v>
      </c>
      <c r="N112" s="334">
        <v>22.6</v>
      </c>
      <c r="O112" s="334">
        <v>11.7</v>
      </c>
      <c r="P112" s="335">
        <v>121.3</v>
      </c>
      <c r="Q112" s="333">
        <v>287.7</v>
      </c>
      <c r="R112" s="334">
        <v>45.1</v>
      </c>
      <c r="S112" s="334">
        <v>23.3</v>
      </c>
      <c r="T112" s="335">
        <v>242.6</v>
      </c>
      <c r="U112" s="282"/>
      <c r="V112" s="283"/>
      <c r="W112" s="283"/>
      <c r="X112" s="281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578"/>
      <c r="B113" s="549"/>
      <c r="C113" s="565"/>
      <c r="D113" s="561"/>
      <c r="E113" s="478"/>
      <c r="F113" s="479" t="s">
        <v>17</v>
      </c>
      <c r="G113" s="407"/>
      <c r="H113" s="408"/>
      <c r="I113" s="77">
        <f>L113+J113</f>
        <v>0</v>
      </c>
      <c r="J113" s="76"/>
      <c r="K113" s="76">
        <f>SUM(K109)</f>
        <v>0</v>
      </c>
      <c r="L113" s="78">
        <f>SUM(L109)</f>
        <v>0</v>
      </c>
      <c r="M113" s="240">
        <f>N113+P113</f>
        <v>574.9</v>
      </c>
      <c r="N113" s="76">
        <f>N109+N110+N111+N112</f>
        <v>110.19999999999999</v>
      </c>
      <c r="O113" s="76">
        <f>O109+O110+O111+O112</f>
        <v>66.400000000000006</v>
      </c>
      <c r="P113" s="78">
        <f>P109+P110+P111+P112</f>
        <v>464.7</v>
      </c>
      <c r="Q113" s="240">
        <f t="shared" ref="Q113" si="67">R113+T113</f>
        <v>689.5</v>
      </c>
      <c r="R113" s="76">
        <f>R109+R110+R111+R112</f>
        <v>67.400000000000006</v>
      </c>
      <c r="S113" s="76">
        <f>S109+S110+S111+S112</f>
        <v>32.1</v>
      </c>
      <c r="T113" s="78">
        <f>T109+T110+T111+T112</f>
        <v>622.1</v>
      </c>
      <c r="U113" s="240"/>
      <c r="V113" s="76"/>
      <c r="W113" s="76"/>
      <c r="X113" s="78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578">
        <v>4</v>
      </c>
      <c r="B114" s="549">
        <v>1</v>
      </c>
      <c r="C114" s="565">
        <v>8</v>
      </c>
      <c r="D114" s="480" t="s">
        <v>84</v>
      </c>
      <c r="E114" s="562">
        <v>2</v>
      </c>
      <c r="F114" s="227" t="s">
        <v>35</v>
      </c>
      <c r="G114" s="227" t="s">
        <v>86</v>
      </c>
      <c r="H114" s="105" t="s">
        <v>15</v>
      </c>
      <c r="I114" s="202"/>
      <c r="J114" s="186"/>
      <c r="K114" s="186">
        <v>0</v>
      </c>
      <c r="L114" s="228"/>
      <c r="M114" s="202"/>
      <c r="N114" s="186"/>
      <c r="O114" s="186">
        <v>0</v>
      </c>
      <c r="P114" s="239"/>
      <c r="Q114" s="202">
        <v>30</v>
      </c>
      <c r="R114" s="186">
        <v>30</v>
      </c>
      <c r="S114" s="186">
        <v>0</v>
      </c>
      <c r="T114" s="239"/>
      <c r="U114" s="202"/>
      <c r="V114" s="186"/>
      <c r="W114" s="186">
        <v>0</v>
      </c>
      <c r="X114" s="239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578"/>
      <c r="B115" s="549"/>
      <c r="C115" s="565"/>
      <c r="D115" s="480"/>
      <c r="E115" s="478"/>
      <c r="F115" s="479" t="s">
        <v>17</v>
      </c>
      <c r="G115" s="407"/>
      <c r="H115" s="408"/>
      <c r="I115" s="77"/>
      <c r="J115" s="76"/>
      <c r="K115" s="76">
        <f>SUM(K114)</f>
        <v>0</v>
      </c>
      <c r="L115" s="255">
        <f>SUM(L114)</f>
        <v>0</v>
      </c>
      <c r="M115" s="77">
        <f t="shared" ref="M115" si="68">SUM(N115,P115)</f>
        <v>0</v>
      </c>
      <c r="N115" s="76">
        <f>SUM(N114)</f>
        <v>0</v>
      </c>
      <c r="O115" s="76">
        <f>SUM(O114)</f>
        <v>0</v>
      </c>
      <c r="P115" s="78"/>
      <c r="Q115" s="240">
        <f>Q114</f>
        <v>30</v>
      </c>
      <c r="R115" s="76">
        <f>R114</f>
        <v>30</v>
      </c>
      <c r="S115" s="76">
        <f>SUM(S114)</f>
        <v>0</v>
      </c>
      <c r="T115" s="78">
        <f>SUM(T114)</f>
        <v>0</v>
      </c>
      <c r="U115" s="240">
        <f t="shared" ref="U115" si="69">SUM(V115,X115)</f>
        <v>0</v>
      </c>
      <c r="V115" s="76">
        <f>SUM(V114)</f>
        <v>0</v>
      </c>
      <c r="W115" s="76">
        <f>SUM(W114)</f>
        <v>0</v>
      </c>
      <c r="X115" s="78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572">
        <v>4</v>
      </c>
      <c r="B116" s="424">
        <v>1</v>
      </c>
      <c r="C116" s="420">
        <v>9</v>
      </c>
      <c r="D116" s="389" t="s">
        <v>85</v>
      </c>
      <c r="E116" s="566">
        <v>2</v>
      </c>
      <c r="F116" s="175" t="s">
        <v>35</v>
      </c>
      <c r="G116" s="175" t="s">
        <v>87</v>
      </c>
      <c r="H116" s="105" t="s">
        <v>15</v>
      </c>
      <c r="I116" s="132"/>
      <c r="J116" s="127"/>
      <c r="K116" s="127"/>
      <c r="L116" s="75"/>
      <c r="M116" s="132"/>
      <c r="N116" s="127"/>
      <c r="O116" s="127"/>
      <c r="P116" s="75"/>
      <c r="Q116" s="132">
        <v>80</v>
      </c>
      <c r="R116" s="127"/>
      <c r="S116" s="127">
        <v>0</v>
      </c>
      <c r="T116" s="75">
        <v>80</v>
      </c>
      <c r="U116" s="132">
        <v>0</v>
      </c>
      <c r="V116" s="127"/>
      <c r="W116" s="127">
        <v>0</v>
      </c>
      <c r="X116" s="228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572"/>
      <c r="B117" s="424"/>
      <c r="C117" s="420"/>
      <c r="D117" s="389"/>
      <c r="E117" s="552"/>
      <c r="F117" s="479" t="s">
        <v>17</v>
      </c>
      <c r="G117" s="407"/>
      <c r="H117" s="408"/>
      <c r="I117" s="111"/>
      <c r="J117" s="107"/>
      <c r="K117" s="107"/>
      <c r="L117" s="112">
        <f>SUM(L116)</f>
        <v>0</v>
      </c>
      <c r="M117" s="111">
        <f t="shared" ref="M117" si="70">SUM(N117,P117)</f>
        <v>0</v>
      </c>
      <c r="N117" s="107">
        <f>SUM(N116)</f>
        <v>0</v>
      </c>
      <c r="O117" s="107">
        <f>SUM(O116)</f>
        <v>0</v>
      </c>
      <c r="P117" s="112">
        <f>SUM(P116)</f>
        <v>0</v>
      </c>
      <c r="Q117" s="111">
        <f t="shared" ref="Q117" si="71">SUM(R117,T117)</f>
        <v>80</v>
      </c>
      <c r="R117" s="107">
        <f>SUM(R116)</f>
        <v>0</v>
      </c>
      <c r="S117" s="107">
        <f>SUM(S116)</f>
        <v>0</v>
      </c>
      <c r="T117" s="112">
        <f>SUM(T116)</f>
        <v>80</v>
      </c>
      <c r="U117" s="111">
        <f t="shared" ref="U117" si="72">SUM(V117,X117)</f>
        <v>0</v>
      </c>
      <c r="V117" s="107">
        <f>SUM(V116)</f>
        <v>0</v>
      </c>
      <c r="W117" s="107">
        <f>SUM(W116)</f>
        <v>0</v>
      </c>
      <c r="X117" s="112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82">
        <v>4</v>
      </c>
      <c r="B118" s="384">
        <v>1</v>
      </c>
      <c r="C118" s="386">
        <v>10</v>
      </c>
      <c r="D118" s="388" t="s">
        <v>92</v>
      </c>
      <c r="E118" s="567">
        <v>22</v>
      </c>
      <c r="F118" s="118" t="s">
        <v>35</v>
      </c>
      <c r="G118" s="152" t="s">
        <v>88</v>
      </c>
      <c r="H118" s="96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4">
        <v>5</v>
      </c>
      <c r="R118" s="140">
        <v>5</v>
      </c>
      <c r="S118" s="140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83"/>
      <c r="B119" s="385"/>
      <c r="C119" s="387"/>
      <c r="D119" s="389"/>
      <c r="E119" s="434"/>
      <c r="F119" s="399" t="s">
        <v>17</v>
      </c>
      <c r="G119" s="400"/>
      <c r="H119" s="401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3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7">
        <f t="shared" ref="Q119" si="74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5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82">
        <v>4</v>
      </c>
      <c r="B120" s="384">
        <v>1</v>
      </c>
      <c r="C120" s="386">
        <v>11</v>
      </c>
      <c r="D120" s="388" t="s">
        <v>133</v>
      </c>
      <c r="E120" s="567">
        <v>2</v>
      </c>
      <c r="F120" s="199" t="s">
        <v>35</v>
      </c>
      <c r="G120" s="200" t="s">
        <v>89</v>
      </c>
      <c r="H120" s="201" t="s">
        <v>15</v>
      </c>
      <c r="I120" s="144"/>
      <c r="J120" s="140"/>
      <c r="K120" s="140"/>
      <c r="L120" s="60"/>
      <c r="M120" s="144">
        <f>N120+P120</f>
        <v>50</v>
      </c>
      <c r="N120" s="140">
        <v>50</v>
      </c>
      <c r="O120" s="40"/>
      <c r="P120" s="60"/>
      <c r="Q120" s="144">
        <v>100</v>
      </c>
      <c r="R120" s="140">
        <v>100</v>
      </c>
      <c r="S120" s="140"/>
      <c r="T120" s="60">
        <v>0</v>
      </c>
      <c r="U120" s="144">
        <v>100</v>
      </c>
      <c r="V120" s="140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83"/>
      <c r="B121" s="385"/>
      <c r="C121" s="387"/>
      <c r="D121" s="389"/>
      <c r="E121" s="434"/>
      <c r="F121" s="399" t="s">
        <v>17</v>
      </c>
      <c r="G121" s="400"/>
      <c r="H121" s="401"/>
      <c r="I121" s="137"/>
      <c r="J121" s="44"/>
      <c r="K121" s="44"/>
      <c r="L121" s="45"/>
      <c r="M121" s="137">
        <f>N121+P121</f>
        <v>50</v>
      </c>
      <c r="N121" s="44">
        <f>N120</f>
        <v>50</v>
      </c>
      <c r="O121" s="44"/>
      <c r="P121" s="45"/>
      <c r="Q121" s="137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571">
        <v>4</v>
      </c>
      <c r="B122" s="423">
        <v>1</v>
      </c>
      <c r="C122" s="568">
        <v>12</v>
      </c>
      <c r="D122" s="388" t="s">
        <v>80</v>
      </c>
      <c r="E122" s="551">
        <v>9</v>
      </c>
      <c r="F122" s="117" t="s">
        <v>35</v>
      </c>
      <c r="G122" s="152" t="s">
        <v>90</v>
      </c>
      <c r="H122" s="96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4"/>
      <c r="R122" s="140"/>
      <c r="S122" s="140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572"/>
      <c r="B123" s="424"/>
      <c r="C123" s="420"/>
      <c r="D123" s="389"/>
      <c r="E123" s="552"/>
      <c r="F123" s="479" t="s">
        <v>17</v>
      </c>
      <c r="G123" s="407"/>
      <c r="H123" s="408"/>
      <c r="I123" s="77">
        <f>I122</f>
        <v>0</v>
      </c>
      <c r="J123" s="76">
        <f>J122</f>
        <v>0</v>
      </c>
      <c r="K123" s="76">
        <f>SUM(K122)</f>
        <v>0</v>
      </c>
      <c r="L123" s="78">
        <f>SUM(L122)</f>
        <v>0</v>
      </c>
      <c r="M123" s="77">
        <f>M122</f>
        <v>0</v>
      </c>
      <c r="N123" s="76">
        <f>N122</f>
        <v>0</v>
      </c>
      <c r="O123" s="76">
        <f>SUM(O122)</f>
        <v>0</v>
      </c>
      <c r="P123" s="78">
        <f>SUM(P122)</f>
        <v>0</v>
      </c>
      <c r="Q123" s="77">
        <f t="shared" ref="Q123" si="76">SUM(R123,T123)</f>
        <v>0</v>
      </c>
      <c r="R123" s="76">
        <f>SUM(R122)</f>
        <v>0</v>
      </c>
      <c r="S123" s="76">
        <f>SUM(S122)</f>
        <v>0</v>
      </c>
      <c r="T123" s="78">
        <f>SUM(T122)</f>
        <v>0</v>
      </c>
      <c r="U123" s="77">
        <f t="shared" ref="U123" si="77">SUM(V123,X123)</f>
        <v>20</v>
      </c>
      <c r="V123" s="76">
        <f>SUM(V122)</f>
        <v>20</v>
      </c>
      <c r="W123" s="76">
        <f>SUM(W122)</f>
        <v>0</v>
      </c>
      <c r="X123" s="78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4" customFormat="1" ht="36" customHeight="1" thickBot="1" x14ac:dyDescent="0.25">
      <c r="A124" s="571">
        <v>4</v>
      </c>
      <c r="B124" s="423">
        <v>1</v>
      </c>
      <c r="C124" s="568">
        <v>13</v>
      </c>
      <c r="D124" s="388" t="s">
        <v>128</v>
      </c>
      <c r="E124" s="551">
        <v>18</v>
      </c>
      <c r="F124" s="157" t="s">
        <v>35</v>
      </c>
      <c r="G124" s="157" t="s">
        <v>96</v>
      </c>
      <c r="H124" s="96" t="s">
        <v>15</v>
      </c>
      <c r="I124" s="144"/>
      <c r="J124" s="140"/>
      <c r="K124" s="140">
        <v>0</v>
      </c>
      <c r="L124" s="60"/>
      <c r="M124" s="144"/>
      <c r="N124" s="140"/>
      <c r="O124" s="140"/>
      <c r="P124" s="60"/>
      <c r="Q124" s="144">
        <v>20</v>
      </c>
      <c r="R124" s="140"/>
      <c r="S124" s="140">
        <v>0</v>
      </c>
      <c r="T124" s="60">
        <v>20</v>
      </c>
      <c r="U124" s="144">
        <v>20</v>
      </c>
      <c r="V124" s="140"/>
      <c r="W124" s="140">
        <v>0</v>
      </c>
      <c r="X124" s="60">
        <v>20</v>
      </c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</row>
    <row r="125" spans="1:34" s="124" customFormat="1" ht="30.75" customHeight="1" thickBot="1" x14ac:dyDescent="0.25">
      <c r="A125" s="572"/>
      <c r="B125" s="424"/>
      <c r="C125" s="420"/>
      <c r="D125" s="389"/>
      <c r="E125" s="552"/>
      <c r="F125" s="479" t="s">
        <v>17</v>
      </c>
      <c r="G125" s="407"/>
      <c r="H125" s="408"/>
      <c r="I125" s="77">
        <f>I124</f>
        <v>0</v>
      </c>
      <c r="J125" s="76">
        <f>J124</f>
        <v>0</v>
      </c>
      <c r="K125" s="76">
        <f>SUM(K124)</f>
        <v>0</v>
      </c>
      <c r="L125" s="78">
        <f>SUM(L124)</f>
        <v>0</v>
      </c>
      <c r="M125" s="77"/>
      <c r="N125" s="76"/>
      <c r="O125" s="76"/>
      <c r="P125" s="78"/>
      <c r="Q125" s="77">
        <f t="shared" ref="Q125" si="78">SUM(R125,T125)</f>
        <v>20</v>
      </c>
      <c r="R125" s="76">
        <f>SUM(R124)</f>
        <v>0</v>
      </c>
      <c r="S125" s="76">
        <f>SUM(S124)</f>
        <v>0</v>
      </c>
      <c r="T125" s="78">
        <f>SUM(T124)</f>
        <v>20</v>
      </c>
      <c r="U125" s="77">
        <f t="shared" ref="U125" si="79">SUM(V125,X125)</f>
        <v>20</v>
      </c>
      <c r="V125" s="76">
        <f>SUM(V124)</f>
        <v>0</v>
      </c>
      <c r="W125" s="76">
        <f>SUM(W124)</f>
        <v>0</v>
      </c>
      <c r="X125" s="78">
        <f>SUM(X124)</f>
        <v>20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</row>
    <row r="126" spans="1:34" s="124" customFormat="1" ht="27.75" customHeight="1" thickBot="1" x14ac:dyDescent="0.25">
      <c r="A126" s="382">
        <v>4</v>
      </c>
      <c r="B126" s="573">
        <v>1</v>
      </c>
      <c r="C126" s="569">
        <v>14</v>
      </c>
      <c r="D126" s="486" t="s">
        <v>106</v>
      </c>
      <c r="E126" s="553">
        <v>2</v>
      </c>
      <c r="F126" s="165" t="s">
        <v>35</v>
      </c>
      <c r="G126" s="164" t="s">
        <v>101</v>
      </c>
      <c r="H126" s="96" t="s">
        <v>15</v>
      </c>
      <c r="I126" s="144"/>
      <c r="J126" s="140"/>
      <c r="K126" s="140"/>
      <c r="L126" s="60"/>
      <c r="M126" s="144">
        <f>N126+P126</f>
        <v>0</v>
      </c>
      <c r="N126" s="140"/>
      <c r="O126" s="140"/>
      <c r="P126" s="60"/>
      <c r="Q126" s="144">
        <f>R126+T126</f>
        <v>60</v>
      </c>
      <c r="R126" s="140"/>
      <c r="S126" s="140"/>
      <c r="T126" s="60">
        <v>60</v>
      </c>
      <c r="U126" s="144">
        <v>200</v>
      </c>
      <c r="V126" s="140"/>
      <c r="W126" s="140"/>
      <c r="X126" s="60">
        <v>200</v>
      </c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</row>
    <row r="127" spans="1:34" s="14" customFormat="1" ht="36" customHeight="1" thickBot="1" x14ac:dyDescent="0.25">
      <c r="A127" s="454"/>
      <c r="B127" s="574"/>
      <c r="C127" s="570"/>
      <c r="D127" s="487"/>
      <c r="E127" s="554"/>
      <c r="F127" s="399" t="s">
        <v>17</v>
      </c>
      <c r="G127" s="400"/>
      <c r="H127" s="401"/>
      <c r="I127" s="137"/>
      <c r="J127" s="44"/>
      <c r="K127" s="44"/>
      <c r="L127" s="45"/>
      <c r="M127" s="137">
        <f>N127+P127</f>
        <v>0</v>
      </c>
      <c r="N127" s="44"/>
      <c r="O127" s="44"/>
      <c r="P127" s="45">
        <f>P126</f>
        <v>0</v>
      </c>
      <c r="Q127" s="137">
        <f>R127+T127</f>
        <v>60</v>
      </c>
      <c r="R127" s="44"/>
      <c r="S127" s="44"/>
      <c r="T127" s="45">
        <f>T126</f>
        <v>60</v>
      </c>
      <c r="U127" s="137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">
      <c r="A128" s="536">
        <v>4</v>
      </c>
      <c r="B128" s="481">
        <v>1</v>
      </c>
      <c r="C128" s="484">
        <v>15</v>
      </c>
      <c r="D128" s="418" t="s">
        <v>110</v>
      </c>
      <c r="E128" s="482">
        <v>2</v>
      </c>
      <c r="F128" s="246" t="s">
        <v>35</v>
      </c>
      <c r="G128" s="247" t="s">
        <v>50</v>
      </c>
      <c r="H128" s="248" t="s">
        <v>15</v>
      </c>
      <c r="I128" s="249">
        <f>J128</f>
        <v>14.7</v>
      </c>
      <c r="J128" s="250">
        <v>14.7</v>
      </c>
      <c r="K128" s="250">
        <v>0</v>
      </c>
      <c r="L128" s="251">
        <v>0</v>
      </c>
      <c r="M128" s="249">
        <f>N128+P128</f>
        <v>15</v>
      </c>
      <c r="N128" s="250">
        <v>15</v>
      </c>
      <c r="O128" s="250">
        <v>0</v>
      </c>
      <c r="P128" s="252">
        <v>0</v>
      </c>
      <c r="Q128" s="253">
        <f>R128+T128</f>
        <v>15</v>
      </c>
      <c r="R128" s="250">
        <v>15</v>
      </c>
      <c r="S128" s="250">
        <v>0</v>
      </c>
      <c r="T128" s="252">
        <v>0</v>
      </c>
      <c r="U128" s="253">
        <f>V128+X128</f>
        <v>15</v>
      </c>
      <c r="V128" s="250">
        <v>15</v>
      </c>
      <c r="W128" s="250">
        <v>0</v>
      </c>
      <c r="X128" s="252">
        <v>0</v>
      </c>
      <c r="Y128" s="197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">
      <c r="A129" s="536"/>
      <c r="B129" s="481"/>
      <c r="C129" s="485"/>
      <c r="D129" s="480"/>
      <c r="E129" s="483"/>
      <c r="F129" s="399" t="s">
        <v>17</v>
      </c>
      <c r="G129" s="400"/>
      <c r="H129" s="401"/>
      <c r="I129" s="218">
        <f t="shared" ref="I129" si="80">SUM(J129,L129)</f>
        <v>14.7</v>
      </c>
      <c r="J129" s="219">
        <f>SUM(J128)</f>
        <v>14.7</v>
      </c>
      <c r="K129" s="219">
        <f>SUM(K128)</f>
        <v>0</v>
      </c>
      <c r="L129" s="244">
        <f>SUM(L128)</f>
        <v>0</v>
      </c>
      <c r="M129" s="245">
        <f t="shared" ref="M129" si="81">SUM(N129,P129)</f>
        <v>15</v>
      </c>
      <c r="N129" s="219">
        <f>SUM(N128)</f>
        <v>15</v>
      </c>
      <c r="O129" s="219">
        <f>SUM(O128)</f>
        <v>0</v>
      </c>
      <c r="P129" s="216">
        <f>SUM(P128)</f>
        <v>0</v>
      </c>
      <c r="Q129" s="218">
        <f t="shared" ref="Q129" si="82">SUM(R129,T129)</f>
        <v>15</v>
      </c>
      <c r="R129" s="219">
        <f>SUM(R128)</f>
        <v>15</v>
      </c>
      <c r="S129" s="219">
        <f>SUM(S128)</f>
        <v>0</v>
      </c>
      <c r="T129" s="216">
        <f>SUM(T128)</f>
        <v>0</v>
      </c>
      <c r="U129" s="218">
        <f t="shared" ref="U129" si="83">SUM(V129,X129)</f>
        <v>15</v>
      </c>
      <c r="V129" s="219">
        <f>SUM(V128)</f>
        <v>15</v>
      </c>
      <c r="W129" s="219">
        <f>SUM(W128)</f>
        <v>0</v>
      </c>
      <c r="X129" s="244">
        <f>SUM(X128)</f>
        <v>0</v>
      </c>
      <c r="Y129" s="197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25">
      <c r="A130" s="158">
        <v>4</v>
      </c>
      <c r="B130" s="101">
        <v>1</v>
      </c>
      <c r="C130" s="496" t="s">
        <v>24</v>
      </c>
      <c r="D130" s="497"/>
      <c r="E130" s="497"/>
      <c r="F130" s="497"/>
      <c r="G130" s="497"/>
      <c r="H130" s="499"/>
      <c r="I130" s="145">
        <f>I93+I96+I101+I106+I108</f>
        <v>102.2</v>
      </c>
      <c r="J130" s="146">
        <f>J129+J127+J125+J123+J121+J119+J117+J115+J113+J108+J106+J101+J99+J96+J93</f>
        <v>35.700000000000003</v>
      </c>
      <c r="K130" s="146">
        <f t="shared" ref="K130" si="84">K129+K127+K125+K123+K121+K119+K117+K115+K113+K108+K106+K101+K99+K96+K93</f>
        <v>0</v>
      </c>
      <c r="L130" s="146">
        <f t="shared" ref="L130" si="85">L129+L127+L125+L123+L121+L119+L117+L115+L113+L108+L106+L101+L99+L96+L93</f>
        <v>81.200000000000017</v>
      </c>
      <c r="M130" s="145">
        <f>N130+P130</f>
        <v>691.9</v>
      </c>
      <c r="N130" s="146">
        <f>N129+N127+N125+N123+N121+N119+N117+N115+N113+N108+N106+N101+N99+N96+N93</f>
        <v>192.2</v>
      </c>
      <c r="O130" s="146">
        <f t="shared" ref="O130:P130" si="86">O129+O127+O125+O123+O121+O119+O117+O115+O113+O108+O106+O101+O99+O96+O93</f>
        <v>66.400000000000006</v>
      </c>
      <c r="P130" s="146">
        <f t="shared" si="86"/>
        <v>499.7</v>
      </c>
      <c r="Q130" s="145">
        <f>R130+T130</f>
        <v>1171.5</v>
      </c>
      <c r="R130" s="146">
        <f>R129+R127+R125+R123+R121+R119+R117+R115+R113+R108+R106+R101+R99+R96+R93</f>
        <v>339.4</v>
      </c>
      <c r="S130" s="146">
        <f t="shared" ref="S130" si="87">S129+S127+S125+S123+S121+S119+S117+S115+S113+S108+S106+S101+S99+S96+S93</f>
        <v>32.1</v>
      </c>
      <c r="T130" s="146">
        <f t="shared" ref="T130" si="88">T129+T127+T125+T123+T121+T119+T117+T115+T113+T108+T106+T101+T99+T96+T93</f>
        <v>832.1</v>
      </c>
      <c r="U130" s="145">
        <f>V130+X130</f>
        <v>542</v>
      </c>
      <c r="V130" s="146">
        <f>V129+V127+V125+V123+V121+V119+V117+V115+V113+V108+V106+V101+V99+V96+V93</f>
        <v>172</v>
      </c>
      <c r="W130" s="146">
        <f t="shared" ref="W130" si="89">W129+W127+W125+W123+W121+W119+W117+W115+W113+W108+W106+W101+W99+W96+W93</f>
        <v>0</v>
      </c>
      <c r="X130" s="146">
        <f t="shared" ref="X130" si="90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5" thickBot="1" x14ac:dyDescent="0.25">
      <c r="A131" s="271">
        <v>4</v>
      </c>
      <c r="B131" s="272">
        <v>2</v>
      </c>
      <c r="C131" s="395" t="s">
        <v>147</v>
      </c>
      <c r="D131" s="396"/>
      <c r="E131" s="396"/>
      <c r="F131" s="396"/>
      <c r="G131" s="396"/>
      <c r="H131" s="396"/>
      <c r="I131" s="396"/>
      <c r="J131" s="396"/>
      <c r="K131" s="396"/>
      <c r="L131" s="396"/>
      <c r="M131" s="396"/>
      <c r="N131" s="396"/>
      <c r="O131" s="396"/>
      <c r="P131" s="396"/>
      <c r="Q131" s="396"/>
      <c r="R131" s="396"/>
      <c r="S131" s="396"/>
      <c r="T131" s="396"/>
      <c r="U131" s="396"/>
      <c r="V131" s="396"/>
      <c r="W131" s="396"/>
      <c r="X131" s="488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">
      <c r="A132" s="415">
        <v>4</v>
      </c>
      <c r="B132" s="416">
        <v>2</v>
      </c>
      <c r="C132" s="417">
        <v>1</v>
      </c>
      <c r="D132" s="418" t="s">
        <v>71</v>
      </c>
      <c r="E132" s="374">
        <v>26</v>
      </c>
      <c r="F132" s="417" t="s">
        <v>35</v>
      </c>
      <c r="G132" s="417" t="s">
        <v>51</v>
      </c>
      <c r="H132" s="121" t="s">
        <v>15</v>
      </c>
      <c r="I132" s="170">
        <f>J132+L132</f>
        <v>0.79999999999999993</v>
      </c>
      <c r="J132" s="130">
        <v>0.1</v>
      </c>
      <c r="K132" s="130">
        <v>0.1</v>
      </c>
      <c r="L132" s="131">
        <v>0.7</v>
      </c>
      <c r="M132" s="170">
        <v>20</v>
      </c>
      <c r="N132" s="58"/>
      <c r="O132" s="130"/>
      <c r="P132" s="128">
        <v>20</v>
      </c>
      <c r="Q132" s="170"/>
      <c r="R132" s="127"/>
      <c r="S132" s="130"/>
      <c r="T132" s="131"/>
      <c r="U132" s="170"/>
      <c r="V132" s="127"/>
      <c r="W132" s="130"/>
      <c r="X132" s="131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">
      <c r="A133" s="415"/>
      <c r="B133" s="416"/>
      <c r="C133" s="417"/>
      <c r="D133" s="418"/>
      <c r="E133" s="379" t="s">
        <v>119</v>
      </c>
      <c r="F133" s="387"/>
      <c r="G133" s="387"/>
      <c r="H133" s="380" t="s">
        <v>15</v>
      </c>
      <c r="I133" s="170"/>
      <c r="J133" s="130"/>
      <c r="K133" s="381"/>
      <c r="L133" s="143"/>
      <c r="M133" s="170">
        <v>14</v>
      </c>
      <c r="N133" s="58"/>
      <c r="O133" s="130"/>
      <c r="P133" s="128">
        <v>14</v>
      </c>
      <c r="Q133" s="170"/>
      <c r="R133" s="127"/>
      <c r="S133" s="130"/>
      <c r="T133" s="131"/>
      <c r="U133" s="170"/>
      <c r="V133" s="127"/>
      <c r="W133" s="130"/>
      <c r="X133" s="131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7" customHeight="1" x14ac:dyDescent="0.2">
      <c r="A134" s="415"/>
      <c r="B134" s="416"/>
      <c r="C134" s="417"/>
      <c r="D134" s="418"/>
      <c r="E134" s="507">
        <v>2</v>
      </c>
      <c r="F134" s="387"/>
      <c r="G134" s="387"/>
      <c r="H134" s="369" t="s">
        <v>15</v>
      </c>
      <c r="I134" s="170">
        <v>34.799999999999997</v>
      </c>
      <c r="J134" s="130">
        <v>34.799999999999997</v>
      </c>
      <c r="K134" s="169"/>
      <c r="L134" s="370"/>
      <c r="M134" s="170"/>
      <c r="N134" s="58"/>
      <c r="O134" s="130">
        <v>0</v>
      </c>
      <c r="P134" s="128"/>
      <c r="Q134" s="170">
        <v>75</v>
      </c>
      <c r="R134" s="127"/>
      <c r="S134" s="130"/>
      <c r="T134" s="131">
        <v>75</v>
      </c>
      <c r="U134" s="170">
        <f>V134+X134</f>
        <v>75</v>
      </c>
      <c r="V134" s="127">
        <v>0</v>
      </c>
      <c r="W134" s="130">
        <v>0</v>
      </c>
      <c r="X134" s="131">
        <v>75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4" customFormat="1" ht="28.5" customHeight="1" thickBot="1" x14ac:dyDescent="0.25">
      <c r="A135" s="577"/>
      <c r="B135" s="504"/>
      <c r="C135" s="507"/>
      <c r="D135" s="480"/>
      <c r="E135" s="507"/>
      <c r="F135" s="550"/>
      <c r="G135" s="386"/>
      <c r="H135" s="91" t="s">
        <v>31</v>
      </c>
      <c r="I135" s="213">
        <f>J135</f>
        <v>32.1</v>
      </c>
      <c r="J135" s="211">
        <v>32.1</v>
      </c>
      <c r="K135" s="211"/>
      <c r="L135" s="217"/>
      <c r="M135" s="108">
        <v>4.2</v>
      </c>
      <c r="N135" s="223">
        <v>4.2</v>
      </c>
      <c r="O135" s="109">
        <v>0.5</v>
      </c>
      <c r="P135" s="220"/>
      <c r="Q135" s="257"/>
      <c r="R135" s="211"/>
      <c r="S135" s="211"/>
      <c r="T135" s="243"/>
      <c r="U135" s="213">
        <f>SUM(V135,X135)</f>
        <v>0</v>
      </c>
      <c r="V135" s="211">
        <v>0</v>
      </c>
      <c r="W135" s="211">
        <v>0</v>
      </c>
      <c r="X135" s="243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s="16" customFormat="1" ht="29.25" customHeight="1" thickBot="1" x14ac:dyDescent="0.3">
      <c r="A136" s="577"/>
      <c r="B136" s="504"/>
      <c r="C136" s="507"/>
      <c r="D136" s="480"/>
      <c r="E136" s="371"/>
      <c r="F136" s="399" t="s">
        <v>17</v>
      </c>
      <c r="G136" s="400"/>
      <c r="H136" s="401"/>
      <c r="I136" s="214">
        <f>SUM(J136,L136)</f>
        <v>67.7</v>
      </c>
      <c r="J136" s="215">
        <f>SUM(J132:J135)</f>
        <v>67</v>
      </c>
      <c r="K136" s="215">
        <f>SUM(K132:K135)</f>
        <v>0.1</v>
      </c>
      <c r="L136" s="216">
        <f>L132</f>
        <v>0.7</v>
      </c>
      <c r="M136" s="218">
        <f>N136+P136</f>
        <v>38.200000000000003</v>
      </c>
      <c r="N136" s="215">
        <f>N135+N134</f>
        <v>4.2</v>
      </c>
      <c r="O136" s="215">
        <f t="shared" ref="O136" si="91">O135+O134</f>
        <v>0.5</v>
      </c>
      <c r="P136" s="215">
        <f>P132+P133+P134+P135</f>
        <v>34</v>
      </c>
      <c r="Q136" s="137">
        <f>Q134</f>
        <v>75</v>
      </c>
      <c r="R136" s="138">
        <f t="shared" ref="R136:X136" si="92">R134</f>
        <v>0</v>
      </c>
      <c r="S136" s="138">
        <f t="shared" si="92"/>
        <v>0</v>
      </c>
      <c r="T136" s="139">
        <f t="shared" si="92"/>
        <v>75</v>
      </c>
      <c r="U136" s="137">
        <f>U134</f>
        <v>75</v>
      </c>
      <c r="V136" s="138">
        <f t="shared" si="92"/>
        <v>0</v>
      </c>
      <c r="W136" s="138">
        <f t="shared" si="92"/>
        <v>0</v>
      </c>
      <c r="X136" s="139">
        <f t="shared" si="92"/>
        <v>75</v>
      </c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s="14" customFormat="1" ht="27" customHeight="1" x14ac:dyDescent="0.2">
      <c r="A137" s="382">
        <v>4</v>
      </c>
      <c r="B137" s="384">
        <v>2</v>
      </c>
      <c r="C137" s="546">
        <v>2</v>
      </c>
      <c r="D137" s="480" t="s">
        <v>100</v>
      </c>
      <c r="E137" s="433">
        <v>2</v>
      </c>
      <c r="F137" s="387" t="s">
        <v>35</v>
      </c>
      <c r="G137" s="547" t="s">
        <v>91</v>
      </c>
      <c r="H137" s="121" t="s">
        <v>15</v>
      </c>
      <c r="I137" s="203">
        <v>103</v>
      </c>
      <c r="J137" s="205">
        <v>103</v>
      </c>
      <c r="K137" s="206"/>
      <c r="L137" s="207"/>
      <c r="M137" s="208"/>
      <c r="N137" s="209"/>
      <c r="O137" s="210"/>
      <c r="P137" s="204"/>
      <c r="Q137" s="132">
        <f t="shared" ref="Q137" si="93">SUM(R137,T137)</f>
        <v>0</v>
      </c>
      <c r="R137" s="169">
        <v>0</v>
      </c>
      <c r="S137" s="130">
        <v>0</v>
      </c>
      <c r="T137" s="372"/>
      <c r="U137" s="373">
        <f t="shared" ref="U137" si="94">SUM(V137,X137)</f>
        <v>0</v>
      </c>
      <c r="V137" s="130">
        <v>0</v>
      </c>
      <c r="W137" s="130">
        <v>0</v>
      </c>
      <c r="X137" s="372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4" customFormat="1" ht="27" customHeight="1" thickBot="1" x14ac:dyDescent="0.25">
      <c r="A138" s="383"/>
      <c r="B138" s="385"/>
      <c r="C138" s="387"/>
      <c r="D138" s="480"/>
      <c r="E138" s="434"/>
      <c r="F138" s="532"/>
      <c r="G138" s="548"/>
      <c r="H138" s="212" t="s">
        <v>132</v>
      </c>
      <c r="I138" s="108">
        <v>112.9</v>
      </c>
      <c r="J138" s="221">
        <v>112.9</v>
      </c>
      <c r="K138" s="211"/>
      <c r="L138" s="225"/>
      <c r="M138" s="108"/>
      <c r="N138" s="223"/>
      <c r="O138" s="222"/>
      <c r="P138" s="198"/>
      <c r="Q138" s="202"/>
      <c r="R138" s="222"/>
      <c r="S138" s="169"/>
      <c r="T138" s="217"/>
      <c r="U138" s="202"/>
      <c r="V138" s="222"/>
      <c r="W138" s="169"/>
      <c r="X138" s="217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s="16" customFormat="1" ht="30" customHeight="1" thickBot="1" x14ac:dyDescent="0.3">
      <c r="A139" s="454"/>
      <c r="B139" s="416"/>
      <c r="C139" s="417"/>
      <c r="D139" s="480"/>
      <c r="E139" s="435"/>
      <c r="F139" s="533" t="s">
        <v>17</v>
      </c>
      <c r="G139" s="534"/>
      <c r="H139" s="535"/>
      <c r="I139" s="114">
        <f>I137+I138</f>
        <v>215.9</v>
      </c>
      <c r="J139" s="44">
        <f>J137+J138</f>
        <v>215.9</v>
      </c>
      <c r="K139" s="44"/>
      <c r="L139" s="45"/>
      <c r="M139" s="114"/>
      <c r="N139" s="224"/>
      <c r="O139" s="44"/>
      <c r="P139" s="115"/>
      <c r="Q139" s="196">
        <f>SUM(R139,T139)</f>
        <v>0</v>
      </c>
      <c r="R139" s="113">
        <f>SUM(R137:R137)</f>
        <v>0</v>
      </c>
      <c r="S139" s="44">
        <f>SUM(S137:S137)</f>
        <v>0</v>
      </c>
      <c r="T139" s="115">
        <f>SUM(T137:T137)</f>
        <v>0</v>
      </c>
      <c r="U139" s="171">
        <f>SUM(V139,X139)</f>
        <v>0</v>
      </c>
      <c r="V139" s="113">
        <f>SUM(V137:V137)</f>
        <v>0</v>
      </c>
      <c r="W139" s="44">
        <f>SUM(W137:W137)</f>
        <v>0</v>
      </c>
      <c r="X139" s="115">
        <f>SUM(X137:X137)</f>
        <v>0</v>
      </c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</row>
    <row r="140" spans="1:34" ht="35.450000000000003" customHeight="1" x14ac:dyDescent="0.25">
      <c r="A140" s="539">
        <v>4</v>
      </c>
      <c r="B140" s="424">
        <v>2</v>
      </c>
      <c r="C140" s="542">
        <v>3</v>
      </c>
      <c r="D140" s="418" t="s">
        <v>142</v>
      </c>
      <c r="E140" s="300">
        <v>2</v>
      </c>
      <c r="F140" s="537" t="s">
        <v>35</v>
      </c>
      <c r="G140" s="296" t="s">
        <v>109</v>
      </c>
      <c r="H140" s="106" t="s">
        <v>15</v>
      </c>
      <c r="I140" s="297">
        <v>10</v>
      </c>
      <c r="J140" s="298">
        <v>10</v>
      </c>
      <c r="K140" s="298"/>
      <c r="L140" s="122"/>
      <c r="M140" s="297">
        <f>N140+P140</f>
        <v>0</v>
      </c>
      <c r="N140" s="298">
        <f>5-5</f>
        <v>0</v>
      </c>
      <c r="O140" s="298"/>
      <c r="P140" s="122"/>
      <c r="Q140" s="297">
        <f>R140+T140</f>
        <v>30</v>
      </c>
      <c r="R140" s="298">
        <f>25+5</f>
        <v>30</v>
      </c>
      <c r="S140" s="298"/>
      <c r="T140" s="122"/>
      <c r="U140" s="297">
        <v>25</v>
      </c>
      <c r="V140" s="298">
        <v>25</v>
      </c>
      <c r="W140" s="298"/>
      <c r="X140" s="122"/>
      <c r="Y140"/>
      <c r="Z140"/>
      <c r="AA140"/>
      <c r="AB140"/>
      <c r="AC140"/>
      <c r="AD140"/>
      <c r="AE140"/>
      <c r="AF140"/>
      <c r="AG140"/>
      <c r="AH140"/>
    </row>
    <row r="141" spans="1:34" ht="35.450000000000003" customHeight="1" thickBot="1" x14ac:dyDescent="0.3">
      <c r="A141" s="539"/>
      <c r="B141" s="424"/>
      <c r="C141" s="543"/>
      <c r="D141" s="389"/>
      <c r="E141" s="301">
        <v>26</v>
      </c>
      <c r="F141" s="538"/>
      <c r="G141" s="294" t="s">
        <v>124</v>
      </c>
      <c r="H141" s="295" t="s">
        <v>15</v>
      </c>
      <c r="I141" s="161"/>
      <c r="J141" s="162"/>
      <c r="K141" s="162"/>
      <c r="L141" s="163"/>
      <c r="M141" s="168">
        <v>13</v>
      </c>
      <c r="N141" s="186">
        <v>13</v>
      </c>
      <c r="O141" s="162"/>
      <c r="P141" s="163"/>
      <c r="Q141" s="161"/>
      <c r="R141" s="162"/>
      <c r="S141" s="162"/>
      <c r="T141" s="163"/>
      <c r="U141" s="161"/>
      <c r="V141" s="162"/>
      <c r="W141" s="162"/>
      <c r="X141" s="163"/>
      <c r="Y141"/>
      <c r="Z141"/>
      <c r="AA141"/>
      <c r="AB141"/>
      <c r="AC141"/>
      <c r="AD141"/>
      <c r="AE141"/>
      <c r="AF141"/>
      <c r="AG141"/>
      <c r="AH141"/>
    </row>
    <row r="142" spans="1:34" ht="33.6" customHeight="1" thickBot="1" x14ac:dyDescent="0.3">
      <c r="A142" s="540"/>
      <c r="B142" s="541"/>
      <c r="C142" s="544"/>
      <c r="D142" s="545"/>
      <c r="E142" s="308"/>
      <c r="F142" s="479" t="s">
        <v>17</v>
      </c>
      <c r="G142" s="407"/>
      <c r="H142" s="408"/>
      <c r="I142" s="77">
        <f>I140+I141</f>
        <v>10</v>
      </c>
      <c r="J142" s="76">
        <f>J140+J141</f>
        <v>10</v>
      </c>
      <c r="K142" s="76"/>
      <c r="L142" s="78"/>
      <c r="M142" s="77">
        <f>N142</f>
        <v>13</v>
      </c>
      <c r="N142" s="76">
        <f>N140+N141</f>
        <v>13</v>
      </c>
      <c r="O142" s="76"/>
      <c r="P142" s="78"/>
      <c r="Q142" s="77">
        <f>Q140</f>
        <v>30</v>
      </c>
      <c r="R142" s="76">
        <f>R140</f>
        <v>30</v>
      </c>
      <c r="S142" s="76">
        <f t="shared" ref="S142:T142" si="95">S140</f>
        <v>0</v>
      </c>
      <c r="T142" s="78">
        <f t="shared" si="95"/>
        <v>0</v>
      </c>
      <c r="U142" s="77">
        <f>U140</f>
        <v>25</v>
      </c>
      <c r="V142" s="76">
        <f>V140</f>
        <v>25</v>
      </c>
      <c r="W142" s="76">
        <f t="shared" ref="W142:X142" si="96">W140</f>
        <v>0</v>
      </c>
      <c r="X142" s="78">
        <f t="shared" si="96"/>
        <v>0</v>
      </c>
      <c r="Y142"/>
      <c r="Z142"/>
      <c r="AA142"/>
      <c r="AB142"/>
      <c r="AC142"/>
      <c r="AD142"/>
      <c r="AE142"/>
      <c r="AF142"/>
      <c r="AG142"/>
      <c r="AH142"/>
    </row>
    <row r="143" spans="1:34" ht="24.75" customHeight="1" thickBot="1" x14ac:dyDescent="0.3">
      <c r="A143" s="182">
        <v>4</v>
      </c>
      <c r="B143" s="149">
        <v>2</v>
      </c>
      <c r="C143" s="496" t="s">
        <v>24</v>
      </c>
      <c r="D143" s="497"/>
      <c r="E143" s="497"/>
      <c r="F143" s="497"/>
      <c r="G143" s="497"/>
      <c r="H143" s="499"/>
      <c r="I143" s="241">
        <f>I136+I139+I142</f>
        <v>293.60000000000002</v>
      </c>
      <c r="J143" s="242">
        <f>J136+J139+J142</f>
        <v>292.89999999999998</v>
      </c>
      <c r="K143" s="146">
        <f>K136</f>
        <v>0.1</v>
      </c>
      <c r="L143" s="146">
        <f>L139+L136</f>
        <v>0.7</v>
      </c>
      <c r="M143" s="145">
        <f>N143+P143</f>
        <v>51.2</v>
      </c>
      <c r="N143" s="146">
        <f>+N136+N142+N139</f>
        <v>17.2</v>
      </c>
      <c r="O143" s="146">
        <f>O136</f>
        <v>0.5</v>
      </c>
      <c r="P143" s="50">
        <f>P139+P136</f>
        <v>34</v>
      </c>
      <c r="Q143" s="145">
        <f>Q136+Q142</f>
        <v>105</v>
      </c>
      <c r="R143" s="146">
        <f>R136+R142</f>
        <v>30</v>
      </c>
      <c r="S143" s="146"/>
      <c r="T143" s="50">
        <f>T136</f>
        <v>75</v>
      </c>
      <c r="U143" s="145">
        <f>U136+U142</f>
        <v>100</v>
      </c>
      <c r="V143" s="146">
        <f>V136+V142</f>
        <v>25</v>
      </c>
      <c r="W143" s="146"/>
      <c r="X143" s="50">
        <f>X136</f>
        <v>75</v>
      </c>
      <c r="Y143"/>
      <c r="Z143"/>
      <c r="AA143"/>
      <c r="AB143"/>
      <c r="AC143"/>
      <c r="AD143"/>
      <c r="AE143"/>
      <c r="AF143"/>
      <c r="AG143"/>
      <c r="AH143"/>
    </row>
    <row r="144" spans="1:34" ht="15" customHeight="1" thickBot="1" x14ac:dyDescent="0.3">
      <c r="A144" s="98">
        <v>4</v>
      </c>
      <c r="B144" s="526" t="s">
        <v>25</v>
      </c>
      <c r="C144" s="527"/>
      <c r="D144" s="527"/>
      <c r="E144" s="527"/>
      <c r="F144" s="527"/>
      <c r="G144" s="527"/>
      <c r="H144" s="528"/>
      <c r="I144" s="51">
        <f>J144+L144</f>
        <v>410.5</v>
      </c>
      <c r="J144" s="52">
        <f>J130+J143</f>
        <v>328.59999999999997</v>
      </c>
      <c r="K144" s="52">
        <f>SUM(K143,K130)</f>
        <v>0.1</v>
      </c>
      <c r="L144" s="52">
        <f>L130+L143</f>
        <v>81.90000000000002</v>
      </c>
      <c r="M144" s="51">
        <f>N144+P144</f>
        <v>743.1</v>
      </c>
      <c r="N144" s="52">
        <f>N130+N143</f>
        <v>209.39999999999998</v>
      </c>
      <c r="O144" s="52">
        <f>SUM(O143,O130)</f>
        <v>66.900000000000006</v>
      </c>
      <c r="P144" s="53">
        <f>P130+P143</f>
        <v>533.70000000000005</v>
      </c>
      <c r="Q144" s="51">
        <f>R144+T144</f>
        <v>1276.5</v>
      </c>
      <c r="R144" s="52">
        <f>R130+R143</f>
        <v>369.4</v>
      </c>
      <c r="S144" s="52">
        <f>SUM(S143,S130)</f>
        <v>32.1</v>
      </c>
      <c r="T144" s="53">
        <f>T130+T143</f>
        <v>907.1</v>
      </c>
      <c r="U144" s="51">
        <f>V144+X144</f>
        <v>642</v>
      </c>
      <c r="V144" s="52">
        <f>V130+V143</f>
        <v>197</v>
      </c>
      <c r="W144" s="52">
        <f>SUM(W143,W130)</f>
        <v>0</v>
      </c>
      <c r="X144" s="53">
        <f>X130+X143</f>
        <v>445</v>
      </c>
    </row>
    <row r="145" spans="1:33" ht="15" customHeight="1" thickBot="1" x14ac:dyDescent="0.3">
      <c r="A145" s="523" t="s">
        <v>36</v>
      </c>
      <c r="B145" s="524"/>
      <c r="C145" s="524"/>
      <c r="D145" s="524"/>
      <c r="E145" s="524"/>
      <c r="F145" s="524"/>
      <c r="G145" s="524"/>
      <c r="H145" s="525"/>
      <c r="I145" s="61">
        <f>J145+L145</f>
        <v>3480.7000000000007</v>
      </c>
      <c r="J145" s="62">
        <f>SUM(J144,J89,J75,J55)</f>
        <v>3275.0000000000005</v>
      </c>
      <c r="K145" s="62">
        <f>SUM(K144,K89,K75,K55)</f>
        <v>2405.3000000000002</v>
      </c>
      <c r="L145" s="62">
        <f>SUM(L144,L89,L75,L55)</f>
        <v>205.70000000000005</v>
      </c>
      <c r="M145" s="61">
        <f>N145+P145</f>
        <v>4810.8</v>
      </c>
      <c r="N145" s="62">
        <f>SUM(N144,N89,N75,N55)</f>
        <v>3676.6000000000004</v>
      </c>
      <c r="O145" s="62">
        <f>SUM(O144,O89,O75,O55)</f>
        <v>2807.6000000000004</v>
      </c>
      <c r="P145" s="62">
        <f>SUM(P144,P89,P75,P55)</f>
        <v>1134.2</v>
      </c>
      <c r="Q145" s="61">
        <f>R145+T145</f>
        <v>6796.4</v>
      </c>
      <c r="R145" s="62">
        <f>SUM(R144,R89,R75,R55)</f>
        <v>3681.8</v>
      </c>
      <c r="S145" s="62">
        <f>SUM(S144,S89,S75,S55)</f>
        <v>2618.5</v>
      </c>
      <c r="T145" s="62">
        <f>SUM(T144,T89,T75,T55)</f>
        <v>3114.6</v>
      </c>
      <c r="U145" s="61">
        <f>V145+X145</f>
        <v>4401.2000000000007</v>
      </c>
      <c r="V145" s="62">
        <f>SUM(V144,V89,V75,V55)</f>
        <v>3506.2000000000003</v>
      </c>
      <c r="W145" s="62">
        <f>SUM(W144,W89,W75,W55)</f>
        <v>2586.4</v>
      </c>
      <c r="X145" s="378">
        <f>SUM(X144,X89,X75,X55)</f>
        <v>895</v>
      </c>
      <c r="Z145" s="258"/>
      <c r="AA145" s="258"/>
      <c r="AB145" s="258"/>
      <c r="AC145" s="258"/>
      <c r="AD145" s="258"/>
      <c r="AE145" s="258"/>
      <c r="AF145" s="258"/>
      <c r="AG145" s="258"/>
    </row>
    <row r="146" spans="1:33" ht="15" customHeight="1" x14ac:dyDescent="0.25">
      <c r="A146" s="520" t="s">
        <v>76</v>
      </c>
      <c r="B146" s="521"/>
      <c r="C146" s="521"/>
      <c r="D146" s="521"/>
      <c r="E146" s="521"/>
      <c r="F146" s="521"/>
      <c r="G146" s="521"/>
      <c r="H146" s="522"/>
      <c r="I146" s="147">
        <f>J146+L146</f>
        <v>3092.1000000000008</v>
      </c>
      <c r="J146" s="256">
        <f>J141+J140+J137+J132+J128+J126+J124+J122+J120+J118+J116+J114+J109+J107+J105+J104+J100+J97+J95+J94+J92+J84+J80+J78+J72+J69+J67+J63+J61+J58+J50+J48+J44+J39+J35+J31+J27+J23+J19+J17+J12+J134</f>
        <v>2980.2000000000007</v>
      </c>
      <c r="K146" s="256">
        <f t="shared" ref="K146" si="97">K141+K140+K137+K132+K128+K126+K124+K122+K120+K118+K116+K114+K109+K107+K105+K104+K100+K97+K95+K94+K92+K84+K80+K78+K72+K69+K67+K63+K61+K58+K50+K48+K44+K39+K35+K31+K27+K23+K19+K17+K12+K134</f>
        <v>2360.8000000000002</v>
      </c>
      <c r="L146" s="256">
        <f>L141+L140+L137+L132+L128+L126+L124+L122+L120+L118+L116+L114+L109+L107+L105+L104+L100+L97+L95+L94+L92+L84+L80+L78+L72+L69+L67+L63+L61+L58+L50+L48+L44+L39+L35+L31+L27+L23+L19+L17+L12+L134</f>
        <v>111.89999999999998</v>
      </c>
      <c r="M146" s="147">
        <f>N146+P146</f>
        <v>3812.1000000000004</v>
      </c>
      <c r="N146" s="256">
        <f>N141+N140+N137+N132+N128+N126+N124+N122+N120+N118+N116+N114+N109+N107+N105+N104+N100+N97+N95+N94+N92+N84+N80+N78+N72+N69+N67+N63+N61+N58+N50+N48+N44+N39+N35+N31+N27+N23+N19+N17+N12+N134</f>
        <v>3263.0000000000005</v>
      </c>
      <c r="O146" s="256">
        <f t="shared" ref="O146" si="98">O141+O140+O137+O132+O128+O126+O124+O122+O120+O118+O116+O114+O109+O107+O105+O104+O100+O97+O95+O94+O92+O84+O80+O78+O72+O69+O67+O63+O61+O58+O50+O48+O44+O39+O35+O31+O27+O23+O19+O17+O12+O134</f>
        <v>2578.5</v>
      </c>
      <c r="P146" s="256">
        <f>P141+P140+P137+P132+P128+P126+P124+P122+P120+P118+P116+P114+P109+P107+P105+P104+P100+P97+P95+P94+P92+P84+P80+P78+P72+P69+P67+P63+P61+P58+P50+P48+P44+P39+P35+P31+P27+P23+P19+P17+P12+P134+P133</f>
        <v>549.1</v>
      </c>
      <c r="Q146" s="147">
        <f>R146+T146</f>
        <v>4912.5</v>
      </c>
      <c r="R146" s="256">
        <f>R141+R140+R137+R132+R128+R126+R124+R122+R120+R118+R116+R114+R109+R107+R105+R104+R100+R97+R95+R94+R92+R84+R80+R78+R72+R69+R67+R63+R61+R58+R50+R48+R44+R39+R35+R31+R27+R23+R19+R17+R12+R134</f>
        <v>3312.3</v>
      </c>
      <c r="S146" s="256">
        <f t="shared" ref="S146" si="99">S141+S140+S137+S132+S128+S126+S124+S122+S120+S118+S116+S114+S109+S107+S105+S104+S100+S97+S95+S94+S92+S84+S80+S78+S72+S69+S67+S63+S61+S58+S50+S48+S44+S39+S35+S31+S27+S23+S19+S17+S12+S134</f>
        <v>2470.9</v>
      </c>
      <c r="T146" s="256">
        <f>T141+T140+T137+T132+T128+T126+T124+T122+T120+T118+T116+T114+T109+T107+T105+T104+T100+T97+T95+T94+T92+T84+T80+T78+T72+T69+T67+T63+T61+T58+T50+T48+T44+T39+T35+T31+T27+T23+T19+T17+T12+T134</f>
        <v>1600.1999999999998</v>
      </c>
      <c r="U146" s="147">
        <f>V146+X146</f>
        <v>3949.1000000000004</v>
      </c>
      <c r="V146" s="256">
        <f>V141+V140+V137+V132+V128+V126+V124+V122+V120+V118+V116+V114+V109+V107+V105+V104+V100+V97+V95+V94+V92+V84+V80+V78+V72+V69+V67+V63+V61+V58+V50+V48+V44+V39+V35+V31+V27+V23+V19+V17+V12+V134</f>
        <v>3204.1000000000004</v>
      </c>
      <c r="W146" s="256">
        <f t="shared" ref="W146:X146" si="100">W141+W140+W137+W132+W128+W126+W124+W122+W120+W118+W116+W114+W109+W107+W105+W104+W100+W97+W95+W94+W92+W84+W80+W78+W72+W69+W67+W63+W61+W58+W50+W48+W44+W39+W35+W31+W27+W23+W19+W17+W12+W134</f>
        <v>2470.9</v>
      </c>
      <c r="X146" s="376">
        <f t="shared" si="100"/>
        <v>745</v>
      </c>
      <c r="Y146" s="363"/>
      <c r="Z146" s="258"/>
      <c r="AA146" s="258"/>
      <c r="AB146" s="258"/>
      <c r="AC146" s="258"/>
      <c r="AD146" s="258"/>
      <c r="AE146" s="258"/>
      <c r="AF146" s="258"/>
      <c r="AG146" s="258"/>
    </row>
    <row r="147" spans="1:33" ht="15" customHeight="1" x14ac:dyDescent="0.25">
      <c r="A147" s="514" t="s">
        <v>77</v>
      </c>
      <c r="B147" s="515"/>
      <c r="C147" s="515"/>
      <c r="D147" s="515"/>
      <c r="E147" s="515"/>
      <c r="F147" s="515"/>
      <c r="G147" s="515"/>
      <c r="H147" s="516"/>
      <c r="I147" s="63">
        <f>I13+I16+I20+I24+I28+I32+I36+I41+I85</f>
        <v>134.4</v>
      </c>
      <c r="J147" s="148">
        <f>J85+J41+J36+J32+J28+J24+J20+J16+J13</f>
        <v>134</v>
      </c>
      <c r="K147" s="148">
        <f>K85+K41+K36+K32+K28+K24+K20+K16+K13</f>
        <v>30.900000000000002</v>
      </c>
      <c r="L147" s="148">
        <f>L85+L41+L36+L32+L28+L24+L20+L16+L13</f>
        <v>0.4</v>
      </c>
      <c r="M147" s="63">
        <f>M13+M16+M20+M24+M28+M32+M36+M41+M85</f>
        <v>266</v>
      </c>
      <c r="N147" s="148">
        <f>N85+N41+N36+N32+N28+N24+N20+N16+N13</f>
        <v>262.10000000000002</v>
      </c>
      <c r="O147" s="148">
        <f>O85+O41+O36+O32+O28+O24+O20+O16+O13</f>
        <v>119.9</v>
      </c>
      <c r="P147" s="148">
        <f>P85+P41+P36+P32+P28+P24+P20+P16+P13</f>
        <v>3.9</v>
      </c>
      <c r="Q147" s="63">
        <f>SUM(R147,T147)</f>
        <v>302.10000000000002</v>
      </c>
      <c r="R147" s="148">
        <f>R85+R41+R36+R32+R28+R24+R20+R16+R13</f>
        <v>302.10000000000002</v>
      </c>
      <c r="S147" s="148">
        <f>S85+S41+S36+S32+S28+S24+S20+S16+S13</f>
        <v>115.5</v>
      </c>
      <c r="T147" s="64">
        <f>T85+T41+T36+T32+T28+T24+T20+T16+T13</f>
        <v>0</v>
      </c>
      <c r="U147" s="63">
        <f>V147+X147</f>
        <v>302.10000000000002</v>
      </c>
      <c r="V147" s="148">
        <f>V85+V41+V36+V32+V28+V24+V20+V16+V13</f>
        <v>302.10000000000002</v>
      </c>
      <c r="W147" s="148">
        <f>W85+W41+W36+W32+W28+W24+W20+W16+W13</f>
        <v>115.5</v>
      </c>
      <c r="X147" s="64">
        <f>X85+X41+X36+X32+X28+X24+X20+X16+X13</f>
        <v>0</v>
      </c>
      <c r="Z147" s="258"/>
      <c r="AA147" s="258"/>
      <c r="AB147" s="258"/>
      <c r="AC147" s="258"/>
      <c r="AD147" s="258"/>
      <c r="AE147" s="258"/>
      <c r="AF147" s="258"/>
      <c r="AG147" s="258"/>
    </row>
    <row r="148" spans="1:33" ht="15" customHeight="1" x14ac:dyDescent="0.25">
      <c r="A148" s="514" t="s">
        <v>78</v>
      </c>
      <c r="B148" s="515"/>
      <c r="C148" s="515"/>
      <c r="D148" s="515"/>
      <c r="E148" s="515"/>
      <c r="F148" s="515"/>
      <c r="G148" s="515"/>
      <c r="H148" s="516"/>
      <c r="I148" s="63">
        <f>J148+L148</f>
        <v>89.9</v>
      </c>
      <c r="J148" s="148">
        <f>+J60+J65+J135+J110+J52</f>
        <v>46.6</v>
      </c>
      <c r="K148" s="148">
        <f>+K60+K65+K135+K110+K52</f>
        <v>12.5</v>
      </c>
      <c r="L148" s="292">
        <f>+L60+L65+L135+L110+L52</f>
        <v>43.3</v>
      </c>
      <c r="M148" s="63">
        <f>N148+P148</f>
        <v>139.6</v>
      </c>
      <c r="N148" s="148">
        <f>+N60+N65+N135+N110+N52</f>
        <v>41.4</v>
      </c>
      <c r="O148" s="148">
        <f>+O60+O65+O135+O110+O52</f>
        <v>24</v>
      </c>
      <c r="P148" s="292">
        <f>+P60+P65+P135+P110+P52</f>
        <v>98.199999999999989</v>
      </c>
      <c r="Q148" s="63">
        <f>R148+T148</f>
        <v>316.8</v>
      </c>
      <c r="R148" s="148">
        <f>+R60+R65+R135+R110+R52</f>
        <v>22.3</v>
      </c>
      <c r="S148" s="148">
        <f>+S60+S65+S135+S110+S52</f>
        <v>8.8000000000000007</v>
      </c>
      <c r="T148" s="292">
        <f>+T60+T65+T135+T110+T52</f>
        <v>294.5</v>
      </c>
      <c r="U148" s="63">
        <f>V148+X148</f>
        <v>0</v>
      </c>
      <c r="V148" s="148">
        <f>+V60+V65+V135+V110+V52</f>
        <v>0</v>
      </c>
      <c r="W148" s="148">
        <f>+W60+W65+W135+W110+W52</f>
        <v>0</v>
      </c>
      <c r="X148" s="64">
        <f>+X60+X65+X135+X110+X52</f>
        <v>0</v>
      </c>
      <c r="Z148" s="258"/>
      <c r="AA148" s="258"/>
      <c r="AB148" s="258"/>
      <c r="AC148" s="258"/>
      <c r="AD148" s="258"/>
      <c r="AE148" s="258"/>
      <c r="AF148" s="258"/>
      <c r="AG148" s="258"/>
    </row>
    <row r="149" spans="1:33" ht="15" customHeight="1" x14ac:dyDescent="0.25">
      <c r="A149" s="514" t="s">
        <v>139</v>
      </c>
      <c r="B149" s="515"/>
      <c r="C149" s="515"/>
      <c r="D149" s="515"/>
      <c r="E149" s="515"/>
      <c r="F149" s="515"/>
      <c r="G149" s="515"/>
      <c r="H149" s="516"/>
      <c r="I149" s="63">
        <f t="shared" ref="I149:X149" si="101">I138+I112</f>
        <v>112.9</v>
      </c>
      <c r="J149" s="148">
        <f t="shared" si="101"/>
        <v>112.9</v>
      </c>
      <c r="K149" s="148">
        <f t="shared" si="101"/>
        <v>0</v>
      </c>
      <c r="L149" s="292">
        <f t="shared" si="101"/>
        <v>0</v>
      </c>
      <c r="M149" s="65">
        <f t="shared" si="101"/>
        <v>143.9</v>
      </c>
      <c r="N149" s="148">
        <f t="shared" si="101"/>
        <v>22.6</v>
      </c>
      <c r="O149" s="148">
        <f t="shared" si="101"/>
        <v>11.7</v>
      </c>
      <c r="P149" s="292">
        <f t="shared" si="101"/>
        <v>121.3</v>
      </c>
      <c r="Q149" s="65">
        <f t="shared" si="101"/>
        <v>287.7</v>
      </c>
      <c r="R149" s="148">
        <f t="shared" si="101"/>
        <v>45.1</v>
      </c>
      <c r="S149" s="148">
        <f t="shared" si="101"/>
        <v>23.3</v>
      </c>
      <c r="T149" s="292">
        <f t="shared" si="101"/>
        <v>242.6</v>
      </c>
      <c r="U149" s="65">
        <f t="shared" si="101"/>
        <v>0</v>
      </c>
      <c r="V149" s="148">
        <f t="shared" si="101"/>
        <v>0</v>
      </c>
      <c r="W149" s="148">
        <f t="shared" si="101"/>
        <v>0</v>
      </c>
      <c r="X149" s="64">
        <f t="shared" si="101"/>
        <v>0</v>
      </c>
      <c r="Z149" s="258"/>
      <c r="AA149" s="258"/>
      <c r="AB149" s="258"/>
      <c r="AC149" s="258"/>
      <c r="AD149" s="258"/>
      <c r="AE149" s="258"/>
      <c r="AF149" s="258"/>
      <c r="AG149" s="258"/>
    </row>
    <row r="150" spans="1:33" ht="15.75" customHeight="1" x14ac:dyDescent="0.25">
      <c r="A150" s="514" t="s">
        <v>131</v>
      </c>
      <c r="B150" s="515"/>
      <c r="C150" s="515"/>
      <c r="D150" s="515"/>
      <c r="E150" s="515"/>
      <c r="F150" s="515"/>
      <c r="G150" s="515"/>
      <c r="H150" s="516"/>
      <c r="I150" s="63">
        <f>+I111</f>
        <v>0</v>
      </c>
      <c r="J150" s="148">
        <f>J111</f>
        <v>0</v>
      </c>
      <c r="K150" s="148">
        <f>+K111</f>
        <v>0</v>
      </c>
      <c r="L150" s="292">
        <f>+L111</f>
        <v>0</v>
      </c>
      <c r="M150" s="63">
        <f>+M111</f>
        <v>335.7</v>
      </c>
      <c r="N150" s="148">
        <f>N111</f>
        <v>52.7</v>
      </c>
      <c r="O150" s="148">
        <f t="shared" ref="O150:V150" si="102">+O111</f>
        <v>40.1</v>
      </c>
      <c r="P150" s="292">
        <f t="shared" si="102"/>
        <v>283</v>
      </c>
      <c r="Q150" s="63">
        <f t="shared" si="102"/>
        <v>0</v>
      </c>
      <c r="R150" s="148">
        <f t="shared" si="102"/>
        <v>0</v>
      </c>
      <c r="S150" s="148">
        <f t="shared" si="102"/>
        <v>0</v>
      </c>
      <c r="T150" s="292">
        <f t="shared" si="102"/>
        <v>0</v>
      </c>
      <c r="U150" s="63">
        <f t="shared" si="102"/>
        <v>0</v>
      </c>
      <c r="V150" s="148">
        <f t="shared" si="102"/>
        <v>0</v>
      </c>
      <c r="W150" s="148">
        <f>W111</f>
        <v>0</v>
      </c>
      <c r="X150" s="64">
        <f>+X111</f>
        <v>0</v>
      </c>
      <c r="Z150" s="258"/>
      <c r="AA150" s="258"/>
      <c r="AB150" s="258"/>
      <c r="AC150" s="258"/>
      <c r="AD150" s="258"/>
      <c r="AE150" s="258"/>
      <c r="AF150" s="258"/>
      <c r="AG150" s="258"/>
    </row>
    <row r="151" spans="1:33" ht="15" customHeight="1" x14ac:dyDescent="0.25">
      <c r="A151" s="517" t="s">
        <v>99</v>
      </c>
      <c r="B151" s="518"/>
      <c r="C151" s="518"/>
      <c r="D151" s="518"/>
      <c r="E151" s="518"/>
      <c r="F151" s="518"/>
      <c r="G151" s="518"/>
      <c r="H151" s="519"/>
      <c r="I151" s="277">
        <f t="shared" ref="I151:X151" si="103">I59+I64+I51</f>
        <v>9</v>
      </c>
      <c r="J151" s="148">
        <f t="shared" si="103"/>
        <v>1.3</v>
      </c>
      <c r="K151" s="148">
        <f t="shared" si="103"/>
        <v>1.1000000000000001</v>
      </c>
      <c r="L151" s="278">
        <f t="shared" si="103"/>
        <v>7.7</v>
      </c>
      <c r="M151" s="277">
        <f t="shared" si="103"/>
        <v>8.5</v>
      </c>
      <c r="N151" s="148">
        <f t="shared" si="103"/>
        <v>0.8</v>
      </c>
      <c r="O151" s="148">
        <f t="shared" si="103"/>
        <v>0.3</v>
      </c>
      <c r="P151" s="278">
        <f t="shared" si="103"/>
        <v>7.7</v>
      </c>
      <c r="Q151" s="277">
        <f t="shared" si="103"/>
        <v>20.3</v>
      </c>
      <c r="R151" s="148">
        <f t="shared" si="103"/>
        <v>0</v>
      </c>
      <c r="S151" s="148">
        <f t="shared" si="103"/>
        <v>0</v>
      </c>
      <c r="T151" s="278">
        <f t="shared" si="103"/>
        <v>20.3</v>
      </c>
      <c r="U151" s="277">
        <f t="shared" si="103"/>
        <v>0</v>
      </c>
      <c r="V151" s="148">
        <f t="shared" si="103"/>
        <v>0</v>
      </c>
      <c r="W151" s="148">
        <f t="shared" si="103"/>
        <v>0</v>
      </c>
      <c r="X151" s="64">
        <f t="shared" si="103"/>
        <v>0</v>
      </c>
      <c r="Z151" s="258"/>
      <c r="AA151" s="258"/>
      <c r="AB151" s="258"/>
      <c r="AC151" s="258"/>
      <c r="AD151" s="258"/>
      <c r="AE151" s="258"/>
      <c r="AF151" s="258"/>
      <c r="AG151" s="258"/>
    </row>
    <row r="152" spans="1:33" ht="22.5" hidden="1" customHeight="1" x14ac:dyDescent="0.25">
      <c r="A152" s="517" t="s">
        <v>149</v>
      </c>
      <c r="B152" s="518"/>
      <c r="C152" s="518"/>
      <c r="D152" s="518"/>
      <c r="E152" s="518"/>
      <c r="F152" s="518"/>
      <c r="G152" s="518"/>
      <c r="H152" s="519"/>
      <c r="I152" s="277">
        <f>I66</f>
        <v>0</v>
      </c>
      <c r="J152" s="148">
        <f>J66</f>
        <v>0</v>
      </c>
      <c r="K152" s="148">
        <f>K66</f>
        <v>0</v>
      </c>
      <c r="L152" s="278">
        <f>L66</f>
        <v>0</v>
      </c>
      <c r="M152" s="277"/>
      <c r="N152" s="148"/>
      <c r="O152" s="148"/>
      <c r="P152" s="278"/>
      <c r="Q152" s="277">
        <f t="shared" ref="Q152:X152" si="104">Q66</f>
        <v>0</v>
      </c>
      <c r="R152" s="148">
        <f t="shared" si="104"/>
        <v>0</v>
      </c>
      <c r="S152" s="148">
        <f t="shared" si="104"/>
        <v>0</v>
      </c>
      <c r="T152" s="278">
        <f t="shared" si="104"/>
        <v>0</v>
      </c>
      <c r="U152" s="277">
        <f t="shared" si="104"/>
        <v>0</v>
      </c>
      <c r="V152" s="148">
        <f t="shared" si="104"/>
        <v>0</v>
      </c>
      <c r="W152" s="148">
        <f t="shared" si="104"/>
        <v>0</v>
      </c>
      <c r="X152" s="64">
        <f t="shared" si="104"/>
        <v>0</v>
      </c>
      <c r="Z152" s="258"/>
      <c r="AA152" s="258"/>
      <c r="AB152" s="258"/>
      <c r="AC152" s="258"/>
      <c r="AD152" s="258"/>
      <c r="AE152" s="258"/>
      <c r="AF152" s="258"/>
      <c r="AG152" s="258"/>
    </row>
    <row r="153" spans="1:33" ht="15" customHeight="1" x14ac:dyDescent="0.25">
      <c r="A153" s="517" t="s">
        <v>143</v>
      </c>
      <c r="B153" s="518"/>
      <c r="C153" s="518"/>
      <c r="D153" s="518"/>
      <c r="E153" s="518"/>
      <c r="F153" s="518"/>
      <c r="G153" s="518"/>
      <c r="H153" s="519"/>
      <c r="I153" s="277"/>
      <c r="J153" s="148"/>
      <c r="K153" s="148"/>
      <c r="L153" s="278"/>
      <c r="M153" s="277">
        <f>N153+P153</f>
        <v>0.80000000000001137</v>
      </c>
      <c r="N153" s="148">
        <f>N66</f>
        <v>0</v>
      </c>
      <c r="O153" s="148">
        <f>O66</f>
        <v>0</v>
      </c>
      <c r="P153" s="278">
        <f>P66</f>
        <v>0.80000000000001137</v>
      </c>
      <c r="Q153" s="277"/>
      <c r="R153" s="148"/>
      <c r="S153" s="148"/>
      <c r="T153" s="278"/>
      <c r="U153" s="277"/>
      <c r="V153" s="148"/>
      <c r="W153" s="148"/>
      <c r="X153" s="64"/>
      <c r="Z153" s="258"/>
      <c r="AA153" s="258"/>
      <c r="AB153" s="258"/>
      <c r="AC153" s="258"/>
      <c r="AD153" s="258"/>
      <c r="AE153" s="258"/>
      <c r="AF153" s="258"/>
      <c r="AG153" s="258"/>
    </row>
    <row r="154" spans="1:33" ht="15.75" customHeight="1" x14ac:dyDescent="0.25">
      <c r="A154" s="514" t="s">
        <v>123</v>
      </c>
      <c r="B154" s="515"/>
      <c r="C154" s="515"/>
      <c r="D154" s="515"/>
      <c r="E154" s="515"/>
      <c r="F154" s="515"/>
      <c r="G154" s="515"/>
      <c r="H154" s="516"/>
      <c r="I154" s="65">
        <f>J154+L154</f>
        <v>42.4</v>
      </c>
      <c r="J154" s="148">
        <f>J40</f>
        <v>0</v>
      </c>
      <c r="K154" s="148">
        <f>K40</f>
        <v>0</v>
      </c>
      <c r="L154" s="148">
        <f>L40</f>
        <v>42.4</v>
      </c>
      <c r="M154" s="65">
        <f>N154+P154</f>
        <v>0</v>
      </c>
      <c r="N154" s="148">
        <f>N40</f>
        <v>0</v>
      </c>
      <c r="O154" s="148">
        <f>O40</f>
        <v>0</v>
      </c>
      <c r="P154" s="148">
        <f>P40</f>
        <v>0</v>
      </c>
      <c r="Q154" s="65"/>
      <c r="R154" s="148">
        <f>R40</f>
        <v>0</v>
      </c>
      <c r="S154" s="148">
        <f>S40</f>
        <v>0</v>
      </c>
      <c r="T154" s="148">
        <f>T40</f>
        <v>0</v>
      </c>
      <c r="U154" s="65">
        <f>V154+X154</f>
        <v>0</v>
      </c>
      <c r="V154" s="148">
        <f>V40</f>
        <v>0</v>
      </c>
      <c r="W154" s="148">
        <f>W40</f>
        <v>0</v>
      </c>
      <c r="X154" s="64">
        <f>X40</f>
        <v>0</v>
      </c>
      <c r="Z154" s="258"/>
      <c r="AA154" s="258"/>
      <c r="AB154" s="258"/>
      <c r="AC154" s="258"/>
      <c r="AD154" s="258"/>
      <c r="AE154" s="258"/>
      <c r="AF154" s="258"/>
      <c r="AG154" s="258"/>
    </row>
    <row r="155" spans="1:33" ht="15.75" customHeight="1" x14ac:dyDescent="0.25">
      <c r="A155" s="514" t="s">
        <v>146</v>
      </c>
      <c r="B155" s="515"/>
      <c r="C155" s="515"/>
      <c r="D155" s="515"/>
      <c r="E155" s="515"/>
      <c r="F155" s="515"/>
      <c r="G155" s="515"/>
      <c r="H155" s="516"/>
      <c r="I155" s="65"/>
      <c r="J155" s="148"/>
      <c r="K155" s="148"/>
      <c r="L155" s="148"/>
      <c r="M155" s="366">
        <f>N155+P155</f>
        <v>104.20000000000002</v>
      </c>
      <c r="N155" s="367">
        <f>N42+N37+N33+N25+N29+N14+N21+N86</f>
        <v>34.000000000000007</v>
      </c>
      <c r="O155" s="367">
        <f>O42+O37+O33+O25+O29+O14+O21+O86</f>
        <v>33.099999999999994</v>
      </c>
      <c r="P155" s="367">
        <f>P42+P37+P33+P25+P29+P14+P21+P86</f>
        <v>70.2</v>
      </c>
      <c r="Q155" s="65">
        <f>R155+T155</f>
        <v>0</v>
      </c>
      <c r="R155" s="148">
        <f>R42+R37+R33+R25+R29+R14+R21+R86</f>
        <v>0</v>
      </c>
      <c r="S155" s="148">
        <f>S42+S37+S33+S25+S29+S14+S21+S86</f>
        <v>0</v>
      </c>
      <c r="T155" s="148">
        <f>T42+T37+T33+T25+T29+T14+T21+T86</f>
        <v>0</v>
      </c>
      <c r="U155" s="65">
        <f>V155+X155</f>
        <v>0</v>
      </c>
      <c r="V155" s="148">
        <f>V42+V37+V33+V25+V29+V14+V21+V86</f>
        <v>0</v>
      </c>
      <c r="W155" s="148">
        <f>W42+W37+W33+W25+W29+W14+W21+W86</f>
        <v>0</v>
      </c>
      <c r="X155" s="64">
        <f>X42+X37+X33+X25+X29+X14+X21+X86</f>
        <v>0</v>
      </c>
      <c r="Z155" s="258"/>
      <c r="AA155" s="258"/>
      <c r="AB155" s="258"/>
      <c r="AC155" s="258"/>
      <c r="AD155" s="258"/>
      <c r="AE155" s="258"/>
      <c r="AF155" s="258"/>
      <c r="AG155" s="258"/>
    </row>
    <row r="156" spans="1:33" ht="27" customHeight="1" thickBot="1" x14ac:dyDescent="0.3">
      <c r="A156" s="529" t="s">
        <v>138</v>
      </c>
      <c r="B156" s="530"/>
      <c r="C156" s="530"/>
      <c r="D156" s="530"/>
      <c r="E156" s="530"/>
      <c r="F156" s="530"/>
      <c r="G156" s="530"/>
      <c r="H156" s="531"/>
      <c r="I156" s="65"/>
      <c r="J156" s="148">
        <f>J70</f>
        <v>0</v>
      </c>
      <c r="K156" s="148">
        <f>K70</f>
        <v>0</v>
      </c>
      <c r="L156" s="148">
        <f>L70</f>
        <v>0</v>
      </c>
      <c r="M156" s="65">
        <f>N156+P156</f>
        <v>0</v>
      </c>
      <c r="N156" s="148">
        <f>N70</f>
        <v>0</v>
      </c>
      <c r="O156" s="148">
        <f>O70</f>
        <v>0</v>
      </c>
      <c r="P156" s="148">
        <f>P70</f>
        <v>0</v>
      </c>
      <c r="Q156" s="65">
        <f>R156+T156</f>
        <v>957</v>
      </c>
      <c r="R156" s="148">
        <f>R70</f>
        <v>0</v>
      </c>
      <c r="S156" s="148">
        <f>S70</f>
        <v>0</v>
      </c>
      <c r="T156" s="148">
        <f>T70</f>
        <v>957</v>
      </c>
      <c r="U156" s="364">
        <f>V156+X156</f>
        <v>150</v>
      </c>
      <c r="V156" s="365">
        <f>V70</f>
        <v>0</v>
      </c>
      <c r="W156" s="365">
        <f>W70</f>
        <v>0</v>
      </c>
      <c r="X156" s="311">
        <f>X70</f>
        <v>150</v>
      </c>
      <c r="Z156" s="258"/>
      <c r="AA156" s="258"/>
      <c r="AB156" s="258"/>
      <c r="AC156" s="258"/>
      <c r="AD156" s="258"/>
      <c r="AE156" s="258"/>
      <c r="AF156" s="258"/>
      <c r="AG156" s="258"/>
    </row>
    <row r="157" spans="1:33" ht="15.75" customHeight="1" thickBot="1" x14ac:dyDescent="0.3">
      <c r="A157" s="511" t="s">
        <v>37</v>
      </c>
      <c r="B157" s="512"/>
      <c r="C157" s="512"/>
      <c r="D157" s="512"/>
      <c r="E157" s="512"/>
      <c r="F157" s="512"/>
      <c r="G157" s="512"/>
      <c r="H157" s="513"/>
      <c r="I157" s="66">
        <f>J157+L157</f>
        <v>3480.7000000000007</v>
      </c>
      <c r="J157" s="67">
        <f>SUM(J146:J156)</f>
        <v>3275.0000000000009</v>
      </c>
      <c r="K157" s="67">
        <f>SUM(K146:K156)</f>
        <v>2405.3000000000002</v>
      </c>
      <c r="L157" s="67">
        <f>SUM(L146:L156)</f>
        <v>205.69999999999996</v>
      </c>
      <c r="M157" s="66">
        <f>N157+P157</f>
        <v>4810.8</v>
      </c>
      <c r="N157" s="67">
        <f>SUM(N146:N156)</f>
        <v>3676.6000000000004</v>
      </c>
      <c r="O157" s="67">
        <f>SUM(O146:O156)</f>
        <v>2807.6</v>
      </c>
      <c r="P157" s="67">
        <f>SUM(P146:P156)</f>
        <v>1134.2</v>
      </c>
      <c r="Q157" s="66">
        <f>R157+T157</f>
        <v>6796.4</v>
      </c>
      <c r="R157" s="67">
        <f>SUM(R146:R156)</f>
        <v>3681.8</v>
      </c>
      <c r="S157" s="67">
        <f>SUM(S146:S156)</f>
        <v>2618.5000000000005</v>
      </c>
      <c r="T157" s="67">
        <f>SUM(T146:T156)</f>
        <v>3114.6</v>
      </c>
      <c r="U157" s="66">
        <f>V157+X157</f>
        <v>4401.2000000000007</v>
      </c>
      <c r="V157" s="67">
        <f>SUM(V146:V156)</f>
        <v>3506.2000000000003</v>
      </c>
      <c r="W157" s="67">
        <f>SUM(W146:W156)</f>
        <v>2586.4</v>
      </c>
      <c r="X157" s="377">
        <f>SUM(X146:X156)</f>
        <v>895</v>
      </c>
      <c r="Y157" s="363"/>
      <c r="Z157" s="258"/>
      <c r="AA157" s="258"/>
      <c r="AB157" s="258"/>
      <c r="AC157" s="258"/>
      <c r="AD157" s="258"/>
      <c r="AE157" s="258"/>
      <c r="AF157" s="258"/>
      <c r="AG157" s="258"/>
    </row>
    <row r="158" spans="1:33" x14ac:dyDescent="0.25">
      <c r="A158" s="510"/>
      <c r="B158" s="510"/>
      <c r="C158" s="510"/>
      <c r="D158" s="510"/>
      <c r="E158" s="510"/>
      <c r="F158" s="510"/>
      <c r="G158" s="510"/>
      <c r="H158" s="510"/>
      <c r="I158" s="68"/>
      <c r="J158" s="69"/>
      <c r="K158" s="69"/>
      <c r="L158" s="69"/>
      <c r="M158" s="68"/>
      <c r="N158" s="69"/>
      <c r="O158" s="69"/>
      <c r="P158" s="69"/>
      <c r="R158"/>
      <c r="S158"/>
      <c r="T158"/>
      <c r="V158"/>
      <c r="W158"/>
      <c r="X158"/>
    </row>
    <row r="159" spans="1:33" x14ac:dyDescent="0.25">
      <c r="A159" s="474"/>
      <c r="B159" s="474"/>
      <c r="C159" s="474"/>
      <c r="D159" s="474"/>
      <c r="E159" s="474"/>
      <c r="F159" s="20"/>
      <c r="G159" s="18"/>
      <c r="H159" s="21"/>
      <c r="I159" s="71">
        <f t="shared" ref="I159:X159" si="105">I145-I157</f>
        <v>0</v>
      </c>
      <c r="J159" s="71">
        <f t="shared" si="105"/>
        <v>0</v>
      </c>
      <c r="K159" s="71">
        <f t="shared" si="105"/>
        <v>0</v>
      </c>
      <c r="L159" s="71">
        <f t="shared" si="105"/>
        <v>0</v>
      </c>
      <c r="M159" s="71">
        <f t="shared" si="105"/>
        <v>0</v>
      </c>
      <c r="N159" s="71">
        <f t="shared" si="105"/>
        <v>0</v>
      </c>
      <c r="O159" s="71">
        <f t="shared" si="105"/>
        <v>0</v>
      </c>
      <c r="P159" s="71">
        <f t="shared" si="105"/>
        <v>0</v>
      </c>
      <c r="Q159" s="71">
        <f t="shared" si="105"/>
        <v>0</v>
      </c>
      <c r="R159" s="71">
        <f t="shared" si="105"/>
        <v>0</v>
      </c>
      <c r="S159" s="71">
        <f t="shared" si="105"/>
        <v>0</v>
      </c>
      <c r="T159" s="71">
        <f t="shared" si="105"/>
        <v>0</v>
      </c>
      <c r="U159" s="71">
        <f t="shared" si="105"/>
        <v>0</v>
      </c>
      <c r="V159" s="71">
        <f t="shared" si="105"/>
        <v>0</v>
      </c>
      <c r="W159" s="71">
        <f t="shared" si="105"/>
        <v>0</v>
      </c>
      <c r="X159" s="71">
        <f t="shared" si="105"/>
        <v>0</v>
      </c>
    </row>
    <row r="160" spans="1:33" x14ac:dyDescent="0.25">
      <c r="A160" s="18"/>
      <c r="B160" s="18"/>
      <c r="C160" s="18"/>
      <c r="D160" s="19"/>
      <c r="E160" s="20"/>
      <c r="F160" s="20"/>
      <c r="G160" s="18"/>
      <c r="H160" s="21"/>
      <c r="I160" s="70"/>
      <c r="J160" s="71"/>
      <c r="K160" s="71"/>
      <c r="L160" s="71"/>
      <c r="M160" s="70"/>
      <c r="N160" s="71"/>
      <c r="O160" s="71"/>
      <c r="P160" s="71"/>
      <c r="R160"/>
      <c r="S160"/>
      <c r="T160"/>
      <c r="V160"/>
      <c r="W160"/>
      <c r="X160"/>
    </row>
    <row r="161" spans="1:24" x14ac:dyDescent="0.25">
      <c r="A161" s="18"/>
      <c r="B161" s="18"/>
      <c r="C161" s="18"/>
      <c r="D161" s="265"/>
      <c r="E161" s="20"/>
      <c r="F161" s="264"/>
      <c r="G161" s="264"/>
      <c r="H161" s="264"/>
      <c r="I161" s="264"/>
      <c r="J161" s="71"/>
      <c r="K161" s="71"/>
      <c r="L161" s="71"/>
      <c r="M161" s="70"/>
      <c r="N161" s="71"/>
      <c r="O161" s="71"/>
      <c r="P161" s="71"/>
      <c r="Q161" s="267"/>
      <c r="R161"/>
      <c r="S161"/>
      <c r="T161"/>
      <c r="V161"/>
      <c r="W161"/>
      <c r="X161"/>
    </row>
    <row r="162" spans="1:24" x14ac:dyDescent="0.25">
      <c r="A162" s="18"/>
      <c r="B162" s="18"/>
      <c r="C162" s="18"/>
      <c r="D162" s="265"/>
      <c r="E162" s="20"/>
      <c r="F162" s="20"/>
      <c r="G162" s="18"/>
      <c r="H162" s="21"/>
      <c r="I162" s="70"/>
      <c r="J162" s="71"/>
      <c r="K162" s="71"/>
      <c r="L162" s="71"/>
      <c r="M162" s="70"/>
      <c r="N162" s="71"/>
      <c r="O162" s="71"/>
      <c r="P162" s="71"/>
      <c r="R162"/>
      <c r="S162"/>
      <c r="T162"/>
      <c r="V162"/>
      <c r="W162"/>
      <c r="X162"/>
    </row>
    <row r="163" spans="1:24" x14ac:dyDescent="0.25">
      <c r="A163" s="18"/>
      <c r="B163" s="18"/>
      <c r="C163" s="18"/>
      <c r="D163" s="19"/>
      <c r="E163" s="20"/>
      <c r="F163" s="20"/>
      <c r="G163" s="18"/>
      <c r="H163" s="21"/>
      <c r="I163" s="70"/>
      <c r="J163" s="71"/>
      <c r="K163" s="71"/>
      <c r="L163" s="71"/>
      <c r="M163" s="70"/>
      <c r="N163" s="71"/>
      <c r="O163" s="71"/>
      <c r="P163" s="71"/>
      <c r="R163"/>
      <c r="S163"/>
      <c r="T163"/>
      <c r="V163"/>
      <c r="W163"/>
      <c r="X163"/>
    </row>
    <row r="164" spans="1:24" x14ac:dyDescent="0.25">
      <c r="A164" s="18"/>
      <c r="B164" s="18"/>
      <c r="C164" s="18"/>
      <c r="D164" s="19"/>
      <c r="E164" s="20"/>
      <c r="F164" s="264"/>
      <c r="G164" s="264"/>
      <c r="H164" s="264"/>
      <c r="I164" s="264"/>
      <c r="J164" s="71"/>
      <c r="K164" s="71"/>
      <c r="L164" s="71"/>
      <c r="M164" s="70"/>
      <c r="N164" s="71"/>
      <c r="O164" s="71"/>
      <c r="P164" s="71"/>
      <c r="R164"/>
      <c r="S164"/>
      <c r="T164"/>
      <c r="V164"/>
      <c r="W164"/>
      <c r="X164"/>
    </row>
    <row r="165" spans="1:24" x14ac:dyDescent="0.25">
      <c r="A165" s="18"/>
      <c r="B165" s="18"/>
      <c r="C165" s="18"/>
      <c r="D165" s="19"/>
      <c r="E165" s="20"/>
      <c r="F165" s="264"/>
      <c r="G165" s="264"/>
      <c r="H165" s="264"/>
      <c r="I165" s="264"/>
      <c r="J165" s="71"/>
      <c r="K165" s="71"/>
      <c r="L165" s="71"/>
      <c r="M165" s="70"/>
      <c r="N165" s="71"/>
      <c r="O165" s="71"/>
      <c r="P165" s="71"/>
      <c r="R165"/>
      <c r="S165"/>
      <c r="T165"/>
      <c r="V165"/>
      <c r="W165"/>
      <c r="X165"/>
    </row>
    <row r="166" spans="1:24" x14ac:dyDescent="0.25">
      <c r="A166" s="18"/>
      <c r="B166" s="18"/>
      <c r="C166" s="18"/>
      <c r="D166" s="19"/>
      <c r="E166" s="20"/>
      <c r="F166" s="264"/>
      <c r="G166" s="264"/>
      <c r="H166" s="264"/>
      <c r="I166" s="264"/>
      <c r="J166" s="71"/>
      <c r="K166" s="71"/>
      <c r="L166" s="71"/>
      <c r="M166" s="70"/>
      <c r="N166" s="71"/>
      <c r="O166" s="71"/>
      <c r="P166" s="71"/>
      <c r="R166"/>
      <c r="S166"/>
      <c r="T166"/>
      <c r="V166"/>
      <c r="W166"/>
      <c r="X166"/>
    </row>
    <row r="167" spans="1:24" x14ac:dyDescent="0.25">
      <c r="A167" s="18"/>
      <c r="B167" s="18"/>
      <c r="C167" s="18"/>
      <c r="D167" s="19"/>
      <c r="E167" s="20"/>
      <c r="F167" s="264"/>
      <c r="G167" s="264"/>
      <c r="H167" s="264"/>
      <c r="I167" s="264"/>
      <c r="J167" s="71"/>
      <c r="K167" s="71"/>
      <c r="L167" s="71"/>
      <c r="M167" s="70"/>
      <c r="N167" s="71"/>
      <c r="O167" s="71"/>
      <c r="P167" s="71"/>
      <c r="R167"/>
      <c r="S167"/>
      <c r="T167"/>
      <c r="V167"/>
      <c r="W167"/>
      <c r="X167"/>
    </row>
    <row r="168" spans="1:24" x14ac:dyDescent="0.25">
      <c r="A168" s="18"/>
      <c r="B168" s="18"/>
      <c r="C168" s="18"/>
      <c r="D168" s="19"/>
      <c r="E168" s="20"/>
      <c r="F168" s="264"/>
      <c r="G168" s="264"/>
      <c r="H168" s="264"/>
      <c r="I168" s="264"/>
      <c r="J168" s="71"/>
      <c r="K168" s="71"/>
      <c r="L168" s="71"/>
      <c r="M168" s="70"/>
      <c r="N168" s="71"/>
      <c r="O168" s="71"/>
      <c r="P168" s="71"/>
      <c r="R168"/>
      <c r="S168"/>
      <c r="T168"/>
      <c r="V168"/>
      <c r="W168"/>
      <c r="X168"/>
    </row>
    <row r="169" spans="1:24" x14ac:dyDescent="0.25">
      <c r="A169" s="18"/>
      <c r="B169" s="18"/>
      <c r="C169" s="18"/>
      <c r="D169" s="19"/>
      <c r="E169" s="20"/>
      <c r="F169" s="264"/>
      <c r="G169" s="264"/>
      <c r="H169" s="264"/>
      <c r="I169" s="264"/>
      <c r="J169" s="71"/>
      <c r="K169" s="71"/>
      <c r="L169" s="71"/>
      <c r="M169" s="70"/>
      <c r="N169" s="71"/>
      <c r="O169" s="71"/>
      <c r="P169" s="71"/>
    </row>
    <row r="170" spans="1:24" x14ac:dyDescent="0.25">
      <c r="A170" s="18"/>
      <c r="B170" s="18"/>
      <c r="C170" s="18"/>
      <c r="D170" s="19"/>
      <c r="E170" s="20"/>
      <c r="F170" s="264"/>
      <c r="G170" s="264"/>
      <c r="H170" s="264"/>
      <c r="I170" s="264"/>
      <c r="J170" s="71"/>
      <c r="K170" s="71"/>
      <c r="L170" s="71"/>
      <c r="M170" s="70"/>
      <c r="N170" s="71"/>
      <c r="O170" s="71"/>
      <c r="P170" s="71"/>
    </row>
    <row r="171" spans="1:24" x14ac:dyDescent="0.25">
      <c r="A171" s="18"/>
      <c r="B171" s="18"/>
      <c r="C171" s="18"/>
      <c r="D171" s="19"/>
      <c r="E171" s="20"/>
      <c r="F171" s="264"/>
      <c r="G171" s="264"/>
      <c r="H171" s="264"/>
      <c r="I171" s="264"/>
      <c r="J171" s="71"/>
      <c r="K171" s="71"/>
      <c r="L171" s="71"/>
      <c r="M171" s="70"/>
      <c r="N171" s="71"/>
      <c r="O171" s="71"/>
      <c r="P171" s="71"/>
    </row>
    <row r="172" spans="1:24" x14ac:dyDescent="0.25">
      <c r="A172" s="18"/>
      <c r="B172" s="18"/>
      <c r="C172" s="18"/>
      <c r="D172" s="19"/>
      <c r="E172" s="20"/>
      <c r="F172" s="264"/>
      <c r="G172" s="264"/>
      <c r="H172" s="264"/>
      <c r="I172" s="264"/>
      <c r="J172" s="71"/>
      <c r="K172" s="71"/>
      <c r="L172" s="71"/>
      <c r="M172" s="70"/>
      <c r="N172" s="71"/>
      <c r="O172" s="71"/>
      <c r="P172" s="71"/>
    </row>
    <row r="173" spans="1:24" x14ac:dyDescent="0.25">
      <c r="A173" s="18"/>
      <c r="B173" s="18"/>
      <c r="C173" s="18"/>
      <c r="D173" s="19"/>
      <c r="E173" s="20"/>
      <c r="F173" s="264"/>
      <c r="G173" s="264"/>
      <c r="H173" s="264"/>
      <c r="I173" s="264"/>
      <c r="J173" s="71"/>
      <c r="K173" s="71"/>
      <c r="L173" s="71"/>
      <c r="M173" s="70"/>
      <c r="N173" s="71"/>
      <c r="O173" s="71"/>
      <c r="P173" s="71"/>
    </row>
    <row r="174" spans="1:24" x14ac:dyDescent="0.25">
      <c r="A174" s="18"/>
      <c r="B174" s="18"/>
      <c r="C174" s="18"/>
      <c r="D174" s="19"/>
      <c r="E174" s="20"/>
      <c r="F174" s="264"/>
      <c r="G174" s="264"/>
      <c r="H174" s="264"/>
      <c r="I174" s="264"/>
      <c r="J174" s="71"/>
      <c r="K174" s="71"/>
      <c r="L174" s="71"/>
      <c r="M174" s="70"/>
      <c r="N174" s="71"/>
      <c r="O174" s="71"/>
      <c r="P174" s="71"/>
    </row>
    <row r="175" spans="1:24" x14ac:dyDescent="0.25">
      <c r="A175" s="18"/>
      <c r="B175" s="18"/>
      <c r="C175" s="18"/>
      <c r="D175" s="19"/>
      <c r="E175" s="20"/>
      <c r="F175" s="264"/>
      <c r="G175" s="264"/>
      <c r="H175" s="264"/>
      <c r="I175" s="264"/>
      <c r="J175" s="71"/>
      <c r="K175" s="71"/>
      <c r="L175" s="71"/>
      <c r="M175" s="70"/>
      <c r="N175" s="71"/>
      <c r="O175" s="71"/>
      <c r="P175" s="71"/>
    </row>
    <row r="176" spans="1:24" x14ac:dyDescent="0.25">
      <c r="A176" s="18"/>
      <c r="B176" s="18"/>
      <c r="C176" s="18"/>
      <c r="D176" s="19"/>
      <c r="E176" s="20"/>
      <c r="F176" s="20"/>
      <c r="G176" s="18"/>
      <c r="H176" s="21"/>
      <c r="I176" s="70"/>
      <c r="J176" s="71"/>
      <c r="K176" s="71"/>
      <c r="L176" s="71"/>
      <c r="M176" s="70"/>
      <c r="N176" s="71"/>
      <c r="O176" s="71"/>
      <c r="P176" s="71"/>
    </row>
    <row r="177" spans="1:16" x14ac:dyDescent="0.25">
      <c r="A177" s="26"/>
      <c r="B177" s="26"/>
      <c r="C177" s="26"/>
      <c r="D177" s="27"/>
      <c r="E177" s="28"/>
      <c r="F177" s="266"/>
      <c r="G177" s="266"/>
      <c r="H177" s="266"/>
      <c r="I177" s="266"/>
      <c r="J177"/>
      <c r="K177"/>
      <c r="L177" s="267"/>
      <c r="M177"/>
      <c r="N177"/>
      <c r="O177"/>
      <c r="P177"/>
    </row>
    <row r="178" spans="1:16" x14ac:dyDescent="0.25">
      <c r="A178" s="26"/>
      <c r="B178" s="26"/>
      <c r="C178" s="26"/>
      <c r="D178" s="27"/>
      <c r="E178" s="28"/>
      <c r="F178" s="28"/>
      <c r="G178" s="26"/>
      <c r="H178" s="29"/>
      <c r="I178"/>
      <c r="J178"/>
      <c r="K178"/>
      <c r="L178"/>
      <c r="M178"/>
      <c r="N178"/>
      <c r="O178"/>
      <c r="P178"/>
    </row>
    <row r="179" spans="1:16" x14ac:dyDescent="0.25">
      <c r="A179" s="26"/>
      <c r="B179" s="26"/>
      <c r="C179" s="26"/>
      <c r="D179" s="27"/>
      <c r="E179" s="28"/>
      <c r="F179" s="266">
        <f>F161-F177</f>
        <v>0</v>
      </c>
      <c r="G179" s="266">
        <f t="shared" ref="G179:I179" si="106">G161-G177</f>
        <v>0</v>
      </c>
      <c r="H179" s="266"/>
      <c r="I179" s="266">
        <f t="shared" si="106"/>
        <v>0</v>
      </c>
      <c r="J179"/>
      <c r="K179"/>
      <c r="L179"/>
      <c r="M179"/>
      <c r="N179"/>
      <c r="O179"/>
      <c r="P179"/>
    </row>
    <row r="180" spans="1:16" x14ac:dyDescent="0.25">
      <c r="A180" s="26"/>
      <c r="B180" s="26"/>
      <c r="C180" s="26"/>
      <c r="D180" s="27"/>
      <c r="E180" s="28"/>
      <c r="F180" s="266"/>
      <c r="G180" s="266"/>
      <c r="H180" s="266"/>
      <c r="I180" s="266"/>
      <c r="J180"/>
      <c r="K180"/>
      <c r="L180"/>
      <c r="M180"/>
      <c r="N180"/>
      <c r="O180"/>
      <c r="P180"/>
    </row>
    <row r="181" spans="1:16" x14ac:dyDescent="0.25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25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  <row r="183" spans="1:16" x14ac:dyDescent="0.25">
      <c r="A183" s="26"/>
      <c r="B183" s="26"/>
      <c r="C183" s="26"/>
      <c r="D183" s="27"/>
      <c r="E183" s="28"/>
      <c r="F183" s="28"/>
      <c r="G183" s="26"/>
      <c r="H183" s="29"/>
      <c r="I183"/>
      <c r="J183"/>
      <c r="K183"/>
      <c r="L183"/>
      <c r="M183"/>
      <c r="N183"/>
      <c r="O183"/>
      <c r="P183"/>
    </row>
  </sheetData>
  <mergeCells count="326">
    <mergeCell ref="F23:F25"/>
    <mergeCell ref="G132:G135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6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A122:A123"/>
    <mergeCell ref="B122:B123"/>
    <mergeCell ref="A126:A127"/>
    <mergeCell ref="B126:B127"/>
    <mergeCell ref="A124:A125"/>
    <mergeCell ref="D109:D113"/>
    <mergeCell ref="E114:E115"/>
    <mergeCell ref="F117:H117"/>
    <mergeCell ref="D116:D117"/>
    <mergeCell ref="D124:D125"/>
    <mergeCell ref="F115:H115"/>
    <mergeCell ref="G109:G112"/>
    <mergeCell ref="C114:C115"/>
    <mergeCell ref="D132:D136"/>
    <mergeCell ref="C109:C113"/>
    <mergeCell ref="E116:E117"/>
    <mergeCell ref="E118:E119"/>
    <mergeCell ref="C122:C123"/>
    <mergeCell ref="F125:H125"/>
    <mergeCell ref="D120:D121"/>
    <mergeCell ref="C132:C136"/>
    <mergeCell ref="C130:H130"/>
    <mergeCell ref="C126:C127"/>
    <mergeCell ref="E134:E135"/>
    <mergeCell ref="F136:H136"/>
    <mergeCell ref="C63:C68"/>
    <mergeCell ref="D63:D68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G84:G86"/>
    <mergeCell ref="F84:F86"/>
    <mergeCell ref="D78:D79"/>
    <mergeCell ref="B76:X76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27:F29"/>
    <mergeCell ref="G23:G25"/>
    <mergeCell ref="B114:B115"/>
    <mergeCell ref="F31:F33"/>
    <mergeCell ref="E16:E18"/>
    <mergeCell ref="F16:F17"/>
    <mergeCell ref="G16:G17"/>
    <mergeCell ref="F132:F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E80:E81"/>
    <mergeCell ref="C83:X83"/>
    <mergeCell ref="C80:C81"/>
    <mergeCell ref="A137:A139"/>
    <mergeCell ref="B137:B139"/>
    <mergeCell ref="D137:D139"/>
    <mergeCell ref="F137:F138"/>
    <mergeCell ref="F139:H139"/>
    <mergeCell ref="C143:H143"/>
    <mergeCell ref="A128:A129"/>
    <mergeCell ref="F129:H129"/>
    <mergeCell ref="D128:D129"/>
    <mergeCell ref="F140:F141"/>
    <mergeCell ref="A140:A142"/>
    <mergeCell ref="B140:B142"/>
    <mergeCell ref="C140:C142"/>
    <mergeCell ref="D140:D142"/>
    <mergeCell ref="F142:H142"/>
    <mergeCell ref="C137:C139"/>
    <mergeCell ref="G137:G138"/>
    <mergeCell ref="E137:E139"/>
    <mergeCell ref="B132:B136"/>
    <mergeCell ref="A158:H158"/>
    <mergeCell ref="A157:H157"/>
    <mergeCell ref="A150:H150"/>
    <mergeCell ref="A148:H148"/>
    <mergeCell ref="A151:H151"/>
    <mergeCell ref="A147:H147"/>
    <mergeCell ref="A146:H146"/>
    <mergeCell ref="A145:H145"/>
    <mergeCell ref="B144:H144"/>
    <mergeCell ref="A149:H149"/>
    <mergeCell ref="A152:H152"/>
    <mergeCell ref="A154:H154"/>
    <mergeCell ref="A156:H156"/>
    <mergeCell ref="A155:H155"/>
    <mergeCell ref="A153:H153"/>
    <mergeCell ref="B104:B106"/>
    <mergeCell ref="F103:H103"/>
    <mergeCell ref="C102:C103"/>
    <mergeCell ref="F104:F105"/>
    <mergeCell ref="C104:C106"/>
    <mergeCell ref="D102:D103"/>
    <mergeCell ref="C92:C93"/>
    <mergeCell ref="A80:A81"/>
    <mergeCell ref="C97:C99"/>
    <mergeCell ref="A92:A93"/>
    <mergeCell ref="A102:A103"/>
    <mergeCell ref="B84:B87"/>
    <mergeCell ref="D80:D81"/>
    <mergeCell ref="D84:D87"/>
    <mergeCell ref="C84:C87"/>
    <mergeCell ref="B100:B101"/>
    <mergeCell ref="F101:H101"/>
    <mergeCell ref="D97:D99"/>
    <mergeCell ref="D94:D96"/>
    <mergeCell ref="B80:B81"/>
    <mergeCell ref="B97:B99"/>
    <mergeCell ref="D92:D93"/>
    <mergeCell ref="A78:A79"/>
    <mergeCell ref="E39:E43"/>
    <mergeCell ref="C91:X91"/>
    <mergeCell ref="F81:H81"/>
    <mergeCell ref="B78:B79"/>
    <mergeCell ref="F79:H79"/>
    <mergeCell ref="C78:C79"/>
    <mergeCell ref="A63:A68"/>
    <mergeCell ref="F71:H71"/>
    <mergeCell ref="A84:A87"/>
    <mergeCell ref="F87:H87"/>
    <mergeCell ref="E84:E87"/>
    <mergeCell ref="A50:A53"/>
    <mergeCell ref="F50:F52"/>
    <mergeCell ref="B55:H55"/>
    <mergeCell ref="B39:B43"/>
    <mergeCell ref="F43:H43"/>
    <mergeCell ref="A58:A62"/>
    <mergeCell ref="F68:H68"/>
    <mergeCell ref="F62:H62"/>
    <mergeCell ref="D50:D53"/>
    <mergeCell ref="C54:H54"/>
    <mergeCell ref="B56:X56"/>
    <mergeCell ref="C74:H74"/>
    <mergeCell ref="A159:E159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E58:E60"/>
    <mergeCell ref="G58:G61"/>
    <mergeCell ref="E72:E73"/>
    <mergeCell ref="E69:E71"/>
    <mergeCell ref="E67:E68"/>
    <mergeCell ref="B58:B62"/>
    <mergeCell ref="B63:B68"/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fitToHeight="17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Mindaugas Šatkus</cp:lastModifiedBy>
  <cp:lastPrinted>2021-07-22T06:03:42Z</cp:lastPrinted>
  <dcterms:created xsi:type="dcterms:W3CDTF">2013-01-14T08:27:11Z</dcterms:created>
  <dcterms:modified xsi:type="dcterms:W3CDTF">2021-12-13T09:55:40Z</dcterms:modified>
</cp:coreProperties>
</file>